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M:\10. Harmonia\suivi2027_Exercice2026\évolution maquettes\ER sociaux\Pour Maxime\"/>
    </mc:Choice>
  </mc:AlternateContent>
  <xr:revisionPtr revIDLastSave="0" documentId="13_ncr:1_{3AAB05F6-837B-4282-8BB6-87FE54C5AC47}" xr6:coauthVersionLast="47" xr6:coauthVersionMax="47" xr10:uidLastSave="{00000000-0000-0000-0000-000000000000}"/>
  <bookViews>
    <workbookView xWindow="-110" yWindow="-110" windowWidth="19420" windowHeight="11500" firstSheet="1" activeTab="2" xr2:uid="{00000000-000D-0000-FFFF-FFFF00000000}"/>
  </bookViews>
  <sheets>
    <sheet name="10.1 Ventilation clients (1)" sheetId="1" r:id="rId1"/>
    <sheet name="10.2 Ventilation clients (2)" sheetId="2" r:id="rId2"/>
    <sheet name="10.3 Ventilation clients (3)" sheetId="3" r:id="rId3"/>
    <sheet name="VALIDATION" sheetId="4" state="hidden" r:id="rId4"/>
  </sheets>
  <externalReferences>
    <externalReference r:id="rId5"/>
    <externalReference r:id="rId6"/>
    <externalReference r:id="rId7"/>
  </externalReferences>
  <definedNames>
    <definedName name="_4111b">'10.1 Ventilation clients (1)'!$C$7</definedName>
    <definedName name="_4111c">'10.1 Ventilation clients (1)'!$D$7</definedName>
    <definedName name="_4111crit_txt_dyn">'10.1 Ventilation clients (1)'!$B$9</definedName>
    <definedName name="_4111critb_dyn">'10.1 Ventilation clients (1)'!$C$9</definedName>
    <definedName name="_4111critc_dyn">'10.1 Ventilation clients (1)'!$D$9</definedName>
    <definedName name="_4111critd_dyn">'10.1 Ventilation clients (1)'!$E$9</definedName>
    <definedName name="_4111d">'10.1 Ventilation clients (1)'!$E$7</definedName>
    <definedName name="_4112b">'10.1 Ventilation clients (1)'!$C$10</definedName>
    <definedName name="_4112c">'10.1 Ventilation clients (1)'!$D$10</definedName>
    <definedName name="_4112d">'10.1 Ventilation clients (1)'!$E$10</definedName>
    <definedName name="_4113b">'10.1 Ventilation clients (1)'!$C$11</definedName>
    <definedName name="_4113c">'10.1 Ventilation clients (1)'!$D$11</definedName>
    <definedName name="_4113d">'10.1 Ventilation clients (1)'!$E$11</definedName>
    <definedName name="_4116_7b">'10.1 Ventilation clients (1)'!$C$12</definedName>
    <definedName name="_4116_7c">'10.1 Ventilation clients (1)'!$D$12</definedName>
    <definedName name="_4116_7d">'10.1 Ventilation clients (1)'!$E$12</definedName>
    <definedName name="_4121b">'10.1 Ventilation clients (1)'!$C$20</definedName>
    <definedName name="_4121c">'10.1 Ventilation clients (1)'!$D$20</definedName>
    <definedName name="_4121d">'10.1 Ventilation clients (1)'!$E$20</definedName>
    <definedName name="_4122b">'10.1 Ventilation clients (1)'!$C$21</definedName>
    <definedName name="_4122c">'10.1 Ventilation clients (1)'!$D$21</definedName>
    <definedName name="_4122d">'10.1 Ventilation clients (1)'!$E$21</definedName>
    <definedName name="_413b">'10.1 Ventilation clients (1)'!$C$28</definedName>
    <definedName name="_413c">'10.1 Ventilation clients (1)'!$D$28</definedName>
    <definedName name="_413d">'10.1 Ventilation clients (1)'!$E$28</definedName>
    <definedName name="_414_txt_dyn">'10.1 Ventilation clients (1)'!$B$30</definedName>
    <definedName name="_414b_bis">'10.1 Ventilation clients (1)'!$C$29</definedName>
    <definedName name="_414b_dyn">'10.1 Ventilation clients (1)'!$C$30</definedName>
    <definedName name="_414c_bis">'10.1 Ventilation clients (1)'!$D$29</definedName>
    <definedName name="_414c_dyn">'10.1 Ventilation clients (1)'!$D$30</definedName>
    <definedName name="_414d_bis">'10.1 Ventilation clients (1)'!$E$29</definedName>
    <definedName name="_414d_dyn">'10.1 Ventilation clients (1)'!$E$30</definedName>
    <definedName name="_4152b">'10.1 Ventilation clients (1)'!$C$36</definedName>
    <definedName name="_4152c">'10.1 Ventilation clients (1)'!$D$36</definedName>
    <definedName name="_4152d">'10.1 Ventilation clients (1)'!$E$36</definedName>
    <definedName name="_4155b">'10.1 Ventilation clients (1)'!$C$37</definedName>
    <definedName name="_4155c">'10.1 Ventilation clients (1)'!$D$37</definedName>
    <definedName name="_4155d">'10.1 Ventilation clients (1)'!$E$37</definedName>
    <definedName name="_4162ac_txt_dyn">'10.2 Ventilation clients (2)'!$B$26</definedName>
    <definedName name="_4162acmima">'10.2 Ventilation clients (2)'!$C$25</definedName>
    <definedName name="_4162acmima_dyn">'10.2 Ventilation clients (2)'!$C$26</definedName>
    <definedName name="_4162acmpra">'10.2 Ventilation clients (2)'!$E$25</definedName>
    <definedName name="_4162acmpra_dyn">'10.2 Ventilation clients (2)'!$E$26</definedName>
    <definedName name="_4162actx_dyn">'10.2 Ventilation clients (2)'!$D$26</definedName>
    <definedName name="_4162mima">'10.2 Ventilation clients (2)'!$C$21</definedName>
    <definedName name="_4162mpra">'10.2 Ventilation clients (2)'!$E$21</definedName>
    <definedName name="_4162tx">'10.2 Ventilation clients (2)'!$D$21</definedName>
    <definedName name="_4164ac_txt_dyn">'10.2 Ventilation clients (2)'!$B$28</definedName>
    <definedName name="_4164acmima">'10.2 Ventilation clients (2)'!$C$27</definedName>
    <definedName name="_4164acmima_dyn">'10.2 Ventilation clients (2)'!$C$28</definedName>
    <definedName name="_4164acmpra">'10.2 Ventilation clients (2)'!$E$27</definedName>
    <definedName name="_4164acmpra_dyn">'10.2 Ventilation clients (2)'!$E$28</definedName>
    <definedName name="_4164actx_dyn">'10.2 Ventilation clients (2)'!$D$28</definedName>
    <definedName name="_4164mima">'10.2 Ventilation clients (2)'!$C$22</definedName>
    <definedName name="_4164mpra">'10.2 Ventilation clients (2)'!$E$22</definedName>
    <definedName name="_4164tx">'10.2 Ventilation clients (2)'!$D$22</definedName>
    <definedName name="_4165ac_txt_dyn">'10.2 Ventilation clients (2)'!$B$30</definedName>
    <definedName name="_4165acmima">'10.2 Ventilation clients (2)'!$C$29</definedName>
    <definedName name="_4165acmima_dyn">'10.2 Ventilation clients (2)'!$C$30</definedName>
    <definedName name="_4165acmpra">'10.2 Ventilation clients (2)'!$E$29</definedName>
    <definedName name="_4165acmpra_dyn">'10.2 Ventilation clients (2)'!$E$30</definedName>
    <definedName name="_4165actx_dyn">'10.2 Ventilation clients (2)'!$D$30</definedName>
    <definedName name="_4165mima">'10.2 Ventilation clients (2)'!$C$23</definedName>
    <definedName name="_4165mpra">'10.2 Ventilation clients (2)'!$E$23</definedName>
    <definedName name="_4165tx">'10.2 Ventilation clients (2)'!$D$23</definedName>
    <definedName name="_41911">'10.3 Ventilation clients (3)'!$E$17</definedName>
    <definedName name="_41912">'10.3 Ventilation clients (3)'!$E$18</definedName>
    <definedName name="_41913">'10.3 Ventilation clients (3)'!$E$19</definedName>
    <definedName name="_41914">'10.3 Ventilation clients (3)'!$E$20</definedName>
    <definedName name="_41915">'10.3 Ventilation clients (3)'!$E$21</definedName>
    <definedName name="_41917">'10.3 Ventilation clients (3)'!$E$22</definedName>
    <definedName name="_4195_E1">'10.3 Ventilation clients (3)'!$E$23</definedName>
    <definedName name="_4197">'10.3 Ventilation clients (3)'!$E$24</definedName>
    <definedName name="_4198">'10.3 Ventilation clients (3)'!$E$25</definedName>
    <definedName name="_65411">'10.2 Ventilation clients (2)'!$G$46</definedName>
    <definedName name="_65412">'10.2 Ventilation clients (2)'!$G$47</definedName>
    <definedName name="_65415">'10.2 Ventilation clients (2)'!$G$48</definedName>
    <definedName name="_65418">'10.2 Ventilation clients (2)'!$G$49</definedName>
    <definedName name="_65421">'10.2 Ventilation clients (2)'!$G$51</definedName>
    <definedName name="_65422">'10.2 Ventilation clients (2)'!$G$52</definedName>
    <definedName name="_65425">'10.2 Ventilation clients (2)'!$G$53</definedName>
    <definedName name="_65428">'10.2 Ventilation clients (2)'!$G$54</definedName>
    <definedName name="_6544creant">'10.2 Ventilation clients (2)'!$G$55</definedName>
    <definedName name="_7583">'10.2 Ventilation clients (2)'!$G$62</definedName>
    <definedName name="_audoucom">'10.2 Ventilation clients (2)'!$A$36</definedName>
    <definedName name="_cid_dyn">'10.2 Ventilation clients (2)'!$A$9</definedName>
    <definedName name="_cr_dyn">'10.3 Ventilation clients (3)'!$C$8</definedName>
    <definedName name="_crdat_dyn">'10.3 Ventilation clients (3)'!$E$8</definedName>
    <definedName name="_crmimp_dyn">'10.2 Ventilation clients (2)'!$F$9</definedName>
    <definedName name="_crtxt_dyn">'10.3 Ventilation clients (3)'!$B$8</definedName>
    <definedName name="_depmilp">'10.2 Ventilation clients (2)'!$G$6</definedName>
    <definedName name="_depmimp_AU">'10.2 Ventilation clients (2)'!$G$8</definedName>
    <definedName name="_depmimp_dyn">'10.2 Ventilation clients (2)'!$G$9</definedName>
    <definedName name="_depmisa">'10.2 Ventilation clients (2)'!$G$7</definedName>
    <definedName name="_mimp_dyn">'10.2 Ventilation clients (2)'!$E$9</definedName>
    <definedName name="_nom_E101">'10.1 Ventilation clients (1)'!$A$1</definedName>
    <definedName name="_nom_E102">'10.2 Ventilation clients (2)'!$A$1</definedName>
    <definedName name="_nom_E103">'10.3 Ventilation clients (3)'!$A$1</definedName>
    <definedName name="_pnf_dyn">'10.3 Ventilation clients (3)'!$C$11</definedName>
    <definedName name="_pnfdat_dyn">'10.3 Ventilation clients (3)'!$E$11</definedName>
    <definedName name="_pnftxt_dyn">'10.3 Ventilation clients (3)'!$B$11</definedName>
    <definedName name="_S_MACQ">'10.1 Ventilation clients (1)'!$C$22</definedName>
    <definedName name="_S_MACQd">'10.1 Ventilation clients (1)'!$E$22</definedName>
    <definedName name="_S_MCLI">'10.1 Ventilation clients (1)'!$C$31</definedName>
    <definedName name="_S_MCLId">'10.1 Ventilation clients (1)'!$E$31</definedName>
    <definedName name="_S_MILP">'10.2 Ventilation clients (2)'!$E$6</definedName>
    <definedName name="_S_MIMA">'10.2 Ventilation clients (2)'!$C$32</definedName>
    <definedName name="_S_MIMP">'10.2 Ventilation clients (2)'!$E$10</definedName>
    <definedName name="_S_MIMP_AU">'10.2 Ventilation clients (2)'!$E$8</definedName>
    <definedName name="_S_MISA">'10.2 Ventilation clients (2)'!$E$7</definedName>
    <definedName name="_S_MLOA">'10.1 Ventilation clients (1)'!$C$38</definedName>
    <definedName name="_S_MLOAd">'10.1 Ventilation clients (1)'!$E$38</definedName>
    <definedName name="_S_MLOC">'10.1 Ventilation clients (1)'!$C$13</definedName>
    <definedName name="_S_MLOCd">'10.1 Ventilation clients (1)'!$E$13</definedName>
    <definedName name="_S_MPCI">'10.2 Ventilation clients (2)'!$G$56</definedName>
    <definedName name="_S_MPNF">'10.3 Ventilation clients (3)'!$C$12</definedName>
    <definedName name="_S_MPNFT">'10.3 Ventilation clients (3)'!$D$12</definedName>
    <definedName name="_S_MPNFT1">'10.3 Ventilation clients (3)'!$D$6</definedName>
    <definedName name="_S_MPNFT2">'10.3 Ventilation clients (3)'!$D$9</definedName>
    <definedName name="_S_MPRA">'10.2 Ventilation clients (2)'!$E$32</definedName>
    <definedName name="_S_MPRO">'10.2 Ventilation clients (2)'!$G$10</definedName>
    <definedName name="_S_MRCANV">'10.2 Ventilation clients (2)'!$G$63</definedName>
    <definedName name="_S_MVCC">'10.3 Ventilation clients (3)'!$E$26</definedName>
    <definedName name="Notice_F11_1_web">'10.1 Ventilation clients (1)'!$C$1</definedName>
    <definedName name="Notice_F11_2_web">'10.2 Ventilation clients (2)'!$E$1</definedName>
    <definedName name="Notice_F11_3_web">'10.3 Ventilation clients (3)'!$C$1</definedName>
    <definedName name="_xlnm.Print_Area" localSheetId="0">'10.1 Ventilation clients (1)'!$A$1:$E$39</definedName>
    <definedName name="_xlnm.Print_Area" localSheetId="1">'10.2 Ventilation clients (2)'!$A$1:$G$63</definedName>
    <definedName name="_xlnm.Print_Area" localSheetId="2">'10.3 Ventilation clients (3)'!$A$1:$E$26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6" i="4" l="1" a="1"/>
  <c r="A6" i="4" s="1"/>
  <c r="D6" i="4" a="1"/>
  <c r="D6" i="4" s="1"/>
  <c r="E23" i="3" a="1"/>
  <c r="E23" i="3" s="1"/>
  <c r="E26" i="3" s="1"/>
  <c r="A4" i="4" a="1"/>
  <c r="A4" i="4" s="1"/>
  <c r="A1" i="3" a="1"/>
  <c r="A1" i="3" s="1"/>
  <c r="A1" i="2" a="1"/>
  <c r="A1" i="2" s="1"/>
  <c r="A1" i="1" a="1"/>
  <c r="A1" i="1" s="1"/>
  <c r="H8" i="4"/>
  <c r="H7" i="4"/>
  <c r="H6" i="4"/>
  <c r="H5" i="4"/>
  <c r="H4" i="4"/>
  <c r="D4" i="4"/>
  <c r="H3" i="4"/>
  <c r="H2" i="4"/>
  <c r="C12" i="3"/>
  <c r="D9" i="3"/>
  <c r="D6" i="3"/>
  <c r="D12" i="3" s="1"/>
  <c r="G63" i="2"/>
  <c r="G56" i="2"/>
  <c r="E29" i="2"/>
  <c r="C29" i="2"/>
  <c r="E27" i="2"/>
  <c r="C27" i="2"/>
  <c r="E25" i="2"/>
  <c r="C25" i="2"/>
  <c r="G8" i="2"/>
  <c r="E8" i="2"/>
  <c r="E10" i="2" s="1"/>
  <c r="G7" i="2"/>
  <c r="G6" i="2"/>
  <c r="E38" i="1"/>
  <c r="C38" i="1"/>
  <c r="E31" i="1"/>
  <c r="C29" i="1"/>
  <c r="C31" i="1" s="1"/>
  <c r="E22" i="1"/>
  <c r="C22" i="1"/>
  <c r="E13" i="1"/>
  <c r="C13" i="1"/>
  <c r="A3" i="4" s="1" a="1"/>
  <c r="A3" i="4" s="1"/>
  <c r="F7" i="4"/>
  <c r="F6" i="4"/>
  <c r="F2" i="4"/>
  <c r="F4" i="4"/>
  <c r="F8" i="4"/>
  <c r="F5" i="4"/>
  <c r="F3" i="4"/>
  <c r="D2" i="4" l="1" a="1"/>
  <c r="D3" i="4" a="1"/>
  <c r="D3" i="4" s="1"/>
  <c r="D8" i="4" a="1"/>
  <c r="D8" i="4" s="1"/>
  <c r="A8" i="4" a="1"/>
  <c r="A8" i="4" s="1"/>
  <c r="G10" i="2"/>
  <c r="E32" i="2"/>
  <c r="C32" i="2"/>
  <c r="A5" i="4" l="1" a="1"/>
  <c r="A5" i="4" s="1"/>
  <c r="D5" i="4" a="1"/>
  <c r="D5" i="4" s="1"/>
  <c r="D7" i="4" a="1"/>
  <c r="D7" i="4" s="1"/>
  <c r="A7" i="4" a="1"/>
  <c r="A7" i="4" s="1"/>
  <c r="A2" i="4" a="1"/>
  <c r="A2" i="4" s="1"/>
  <c r="D2" i="4"/>
</calcChain>
</file>

<file path=xl/sharedStrings.xml><?xml version="1.0" encoding="utf-8"?>
<sst xmlns="http://schemas.openxmlformats.org/spreadsheetml/2006/main" count="192" uniqueCount="137">
  <si>
    <t>Consulter la notice ici :</t>
  </si>
  <si>
    <t>10.1 Ventilation clients (1)</t>
  </si>
  <si>
    <t>Exercice 2026</t>
  </si>
  <si>
    <t>10.1 VENTILATION DES COMPTES CLIENTS (1)</t>
  </si>
  <si>
    <t>411 - LOCATAIRES ET ORGANISMES PAYEURS D'A.P.L.</t>
  </si>
  <si>
    <t>N° de compte</t>
  </si>
  <si>
    <t>Libellé</t>
  </si>
  <si>
    <t>Montant de la créance</t>
  </si>
  <si>
    <t>Taux de calcul de la dépréciation</t>
  </si>
  <si>
    <t>Montant de la dépréciation</t>
  </si>
  <si>
    <t>Locataires - Créances exigibles</t>
  </si>
  <si>
    <t>Critères</t>
  </si>
  <si>
    <t>_bouton</t>
  </si>
  <si>
    <t>Locataires - Créances appelées non exigibles (1)</t>
  </si>
  <si>
    <t>Locataires - Location-Accession</t>
  </si>
  <si>
    <t>4116-4117</t>
  </si>
  <si>
    <t>Organismes payeurs d'A.L. et d'A.P.L.</t>
  </si>
  <si>
    <t>TOTAL</t>
  </si>
  <si>
    <t>(1) Inclut principalement les créances à terme échu du mois de décembre</t>
  </si>
  <si>
    <t>412 - ACQUEREURS</t>
  </si>
  <si>
    <t>Fraction non exigible</t>
  </si>
  <si>
    <t>Fraction appelée exigible</t>
  </si>
  <si>
    <t>413 - CLIENTS - EFFETS A RECEVOIR</t>
  </si>
  <si>
    <t>414 - CLIENTS - AUTRES ACTIVITES</t>
  </si>
  <si>
    <t>Clients - Effets à recevoir</t>
  </si>
  <si>
    <t>Clients - Autres activités (détailler si montants significatifs)</t>
  </si>
  <si>
    <t>415 - CREANCES SUR LOCATAIRES - ACQUEREURS/ATTRIBUTAIRES</t>
  </si>
  <si>
    <t>Locataires - Acquéreurs/Attributaires</t>
  </si>
  <si>
    <t>Charges de copropriété</t>
  </si>
  <si>
    <t xml:space="preserve">10.2 Ventilation clients (2) </t>
  </si>
  <si>
    <t>10.2 VENTILATION DES COMPTES CLIENTS (clients douteux et dépréciations, admissions en non-valeur)</t>
  </si>
  <si>
    <t>4161- LOCATAIRES DOUTEUX OU LITIGIEUX</t>
  </si>
  <si>
    <t>Critères d'inscription en "douteux"</t>
  </si>
  <si>
    <t>Montant des impayés (a)</t>
  </si>
  <si>
    <t>Taux ou méthode de calcul de la dépréciation</t>
  </si>
  <si>
    <t>Montant des dépréciations</t>
  </si>
  <si>
    <t>- Locataires partis (b)</t>
  </si>
  <si>
    <t>- Locataires présents dont la dette est supérieure à un an de loyers et charges (b)</t>
  </si>
  <si>
    <t>- Autres critères (b) :</t>
  </si>
  <si>
    <t>(a) Totalité de la dette des locataires concernés.</t>
  </si>
  <si>
    <t>(b) Préciser les différents critères de classement en douteux ainsi que le taux et la méthode de calcul de la dépréciation</t>
  </si>
  <si>
    <t>4162 - ACQUEREURS DOUTEUX OU LITIGIEUX</t>
  </si>
  <si>
    <t>4164 - AUTRES ACTIVITES  - CLIENTS DOUTEUX OU LITIGIEUX</t>
  </si>
  <si>
    <t>4165 - LOCATAIRES-ACQUEREURS/ATTRIBUTAIRES DOUTEUX OU LITIGIEUX</t>
  </si>
  <si>
    <t>Montant des impayés</t>
  </si>
  <si>
    <t>Montant des dépréciations en compte 491</t>
  </si>
  <si>
    <t>- Créances impayées échues depuis plus d'un an</t>
  </si>
  <si>
    <t>Acquéreurs douteux ou litigieux</t>
  </si>
  <si>
    <t>Autres activités - Clients douteux ou litigieux</t>
  </si>
  <si>
    <t>Locataires acquéreurs / attributaires douteux ou litigieux</t>
  </si>
  <si>
    <t>- Autres critères (a) :</t>
  </si>
  <si>
    <t>(a) Préciser les différents critères de classement en douteux et le taux ou la méthode de calcul de la dépréciation.</t>
  </si>
  <si>
    <t>Commentaires :</t>
  </si>
  <si>
    <t>TEXTAREA_</t>
  </si>
  <si>
    <t>654 -  PERTES SUR CREANCES IRRECOUVRABLES</t>
  </si>
  <si>
    <t>Montant</t>
  </si>
  <si>
    <t>- Pertes sur créances irrécouvrables par décision de l'organisme :</t>
  </si>
  <si>
    <t>- Locataires</t>
  </si>
  <si>
    <t>- Acquéreurs</t>
  </si>
  <si>
    <t>-  Locataires-acquéreurs / attributaires</t>
  </si>
  <si>
    <t>- Autres clients</t>
  </si>
  <si>
    <t>- Pertes sur créances irrécouvrables par décision du juge ou de la commission :</t>
  </si>
  <si>
    <t>- Locataires-acquéreurs / attributaires</t>
  </si>
  <si>
    <t>Créances des exercices antérieurs</t>
  </si>
  <si>
    <t>7583 - RECOUVREMENT SUR CREANCES ADMISES EN NON-VALEUR</t>
  </si>
  <si>
    <t>- Recouvrement sur créances admises en non-valeur</t>
  </si>
  <si>
    <t>10.3 Ventilation clients (3)</t>
  </si>
  <si>
    <t>10.3 VENTILATION DES COMPTES CLIENTS (3)</t>
  </si>
  <si>
    <t>418- LOCATAIRES, ACQUEREURS, CLIENTS ET AUTRES ACTIVITES, PRODUITS NON ENCORE FACTURES</t>
  </si>
  <si>
    <t>Nature</t>
  </si>
  <si>
    <t>Totaux partiels</t>
  </si>
  <si>
    <t>Année de comptabilisation</t>
  </si>
  <si>
    <t xml:space="preserve"> - Charges récupérables à régulariser</t>
  </si>
  <si>
    <t xml:space="preserve">   (Détailler par nature si montants significatifs)</t>
  </si>
  <si>
    <t>- Autres produits non facturés</t>
  </si>
  <si>
    <t>419- LOCATAIRES, ACQUEREURS, CLIENTS ET COMPTES RATTACHES CREDITEURS</t>
  </si>
  <si>
    <t>Locataires (sauf excédents de provisions de charges locatives)</t>
  </si>
  <si>
    <t>Acquéreurs</t>
  </si>
  <si>
    <t>Locataires (location-accession)</t>
  </si>
  <si>
    <t>Clients - Autres activités</t>
  </si>
  <si>
    <t>Locataires acquéreurs/attributaires</t>
  </si>
  <si>
    <t>Organismes payeurs d'A.P.L.</t>
  </si>
  <si>
    <t>Locataires - Excédents d'acomptes sur provisions de charges</t>
  </si>
  <si>
    <t>Clients - Autres avoirs</t>
  </si>
  <si>
    <t>Rabais, remises, ristournes à accorder et autres avoirs à établir</t>
  </si>
  <si>
    <t>REGLE</t>
  </si>
  <si>
    <t>MESSAGE</t>
  </si>
  <si>
    <t>GRAVITE</t>
  </si>
  <si>
    <t>ECART</t>
  </si>
  <si>
    <t>LIEN</t>
  </si>
  <si>
    <t>Formule</t>
  </si>
  <si>
    <t>Référence tableau</t>
  </si>
  <si>
    <t>Message formule</t>
  </si>
  <si>
    <t>Commentaire interne DHUP</t>
  </si>
  <si>
    <t>N° anomalie</t>
  </si>
  <si>
    <t>Message anomalie</t>
  </si>
  <si>
    <t xml:space="preserve">Problème </t>
  </si>
  <si>
    <t>Proposition modification</t>
  </si>
  <si>
    <t>K01 - Le détail des comptes 411 à 418 n'est pas cohérent avec le bilan. (Attention : le compte 413 est incorporé aux autres comptes dans le bilan de la fiche 02, alors qu'il est présenté séparément dans l'état de ventilation des comptes clients, onglet 1 de la fiche 10).</t>
  </si>
  <si>
    <t>Tab 11.1 C10 C19 C28 C37
Tab 11.2 E10  C32
Tab 11.3 D14
Tab 2.1 D51 D52 D53 D54 D55 D56</t>
  </si>
  <si>
    <t>Vérifie si le détail des comptes 411 à 418 est cohérent avec le bilan. (Attention : le compte 413 est incorporé aux autres comptes dans le bilan de la fiche 02, alors qu'il est présenté séparément dans l'état de ventilation des comptes clients, onglet 1 de la fiche 10).</t>
  </si>
  <si>
    <t>K01</t>
  </si>
  <si>
    <t>Le détail des comptes 411 à 418 n'est pas cohérent avec le bilan. (Attention : le compte 413 est incorporé aux autres comptes dans le bilan de la fiche 02, alors qu'il est présenté séparément dans l'état de ventilation des comptes clients, onglet 1 de la fiche 10).</t>
  </si>
  <si>
    <t>K02 - Le détail du compte 411 n'est pas cohérent avec le bilan de la fiche 02.</t>
  </si>
  <si>
    <t>Tab 11.1  C10
Tab 2.1 D51</t>
  </si>
  <si>
    <t>Vérifie si le détail du compte 411 est cohérent avec le bilan de la fiche 02.</t>
  </si>
  <si>
    <t>K02</t>
  </si>
  <si>
    <t>Le détail du compte 411 n'est pas cohérent avec le bilan de la fiche 02.</t>
  </si>
  <si>
    <t>K03 - Le montant des impayés des locataires partis est nul.</t>
  </si>
  <si>
    <t>Tab 11.2  E06</t>
  </si>
  <si>
    <t>K03</t>
  </si>
  <si>
    <t>Le montant des impayés des locataires partis est nul.</t>
  </si>
  <si>
    <t>K04 - Tableau 11.2 - Le montant total des impayés doit être égal au compte 416 du Bilan.</t>
  </si>
  <si>
    <t>Tab 11.2  C32 E10
Tab 2.1  D55</t>
  </si>
  <si>
    <t xml:space="preserve">Vérifie si le montant total des impayés est égal au compte 416 du Bilan. Tableau 11.2 - </t>
  </si>
  <si>
    <t>K04</t>
  </si>
  <si>
    <t>Tableau 11.2 - Le montant total des impayés doit être égal au compte 416 du Bilan.</t>
  </si>
  <si>
    <t>K05 - Le détail des pertes sur créances irrécouvrables (compte 654) ne correspond pas avec celui inscrit au compte de résultat de la fiche 03.</t>
  </si>
  <si>
    <t>Tab 3.1 E59
Tab 11.2 G56</t>
  </si>
  <si>
    <t>Vérifie si le détail des pertes sur créances irrécouvrables (compte 654) correspond avec celui inscrit au compte de résultat de la fiche 03.</t>
  </si>
  <si>
    <t>K05</t>
  </si>
  <si>
    <t>Le détail des pertes sur créances irrécouvrables (compte 654) ne correspond pas avec celui inscrit au compte de résultat de la fiche 03.</t>
  </si>
  <si>
    <t xml:space="preserve">n'apparait pas : peut être est-ce pour les mêmes raisons que celles remontées par Christophe car écriture de la formule avec ABS --&gt; j'ai enlevé 0.00 de la colonne écart pour voir si c'est ce qui bloquait </t>
  </si>
  <si>
    <t>Réponse Idrissa:17/02/2026:
C'était plus un problème de liasons, pas la bon lien qui mène vers la fiche 03 Compte de résultat</t>
  </si>
  <si>
    <t>K06 - Le détail des dépréciations du compte 416 n'est pas cohérent avec le bilan. Pour rappel, le montant des dépréciations correspondant au compte 411 ne doit pas être intégré dans les tableaux 11.2.1.</t>
  </si>
  <si>
    <t>Tab 11.2 G10  E32
Tab 2.1  E55</t>
  </si>
  <si>
    <t>Vérifie si le détail des dépréciations du compte 416 est cohérent avec le bilan.</t>
  </si>
  <si>
    <t>K06</t>
  </si>
  <si>
    <t>Le détail des dépréciations du compte 416 n'est pas cohérent avec le bilan. Pour rappel, le montant des dépréciations correspondant au compte 411 ne doit pas être intégré dans les tableaux 11.2.1.</t>
  </si>
  <si>
    <t>K07 - Le détail du compte 419 n'est pas cohérent avec le bilan de la fiche 02.</t>
  </si>
  <si>
    <t>Tab 11.3  E28
Tab 2.2 G74</t>
  </si>
  <si>
    <t>Vérifie si le détail du compte 419 est cohérent avec le bilan de la fiche 02.</t>
  </si>
  <si>
    <t>K07</t>
  </si>
  <si>
    <t>Le détail du compte 419 n'est pas cohérent avec le bilan de la fiche 02.</t>
  </si>
  <si>
    <t>https://harmonia.logement.gouv.fr/manuel/notices/2026/sociaux_coord/F10_01.pdf</t>
  </si>
  <si>
    <t>https://harmonia.logement.gouv.fr/manuel/notices/2026/sociaux_coord/F10_02.pdf</t>
  </si>
  <si>
    <t>https://harmonia.logement.gouv.fr/manuel/notices/2026/sociaux_coord/F10_03.pdf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</si>
</sst>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F_-;\-* #,##0.00\ _F_-;_-* &quot;-&quot;??\ _F_-;_-@_-"/>
  </numFmts>
  <fonts count="22">
    <font>
      <sz val="10"/>
      <name val="Arial"/>
    </font>
    <font>
      <sz val="11"/>
      <color theme="1"/>
      <name val="Calibri"/>
      <family val="2"/>
      <scheme val="minor"/>
    </font>
    <font>
      <sz val="10"/>
      <name val="Arial"/>
      <family val="2"/>
    </font>
    <font>
      <sz val="8"/>
      <name val="Arial"/>
      <family val="2"/>
    </font>
    <font>
      <b/>
      <sz val="10"/>
      <name val="Arial"/>
      <family val="2"/>
    </font>
    <font>
      <i/>
      <sz val="8"/>
      <name val="Arial"/>
      <family val="2"/>
    </font>
    <font>
      <sz val="10"/>
      <name val="Geneva"/>
    </font>
    <font>
      <sz val="8"/>
      <name val="Times New Roman"/>
      <family val="1"/>
    </font>
    <font>
      <b/>
      <sz val="14"/>
      <name val="Arial"/>
      <family val="2"/>
    </font>
    <font>
      <sz val="11"/>
      <color theme="1"/>
      <name val="Segoe UI"/>
      <family val="2"/>
    </font>
    <font>
      <u/>
      <sz val="10"/>
      <color theme="10"/>
      <name val="Arial"/>
      <family val="2"/>
    </font>
    <font>
      <sz val="11"/>
      <name val="Calibri"/>
      <family val="2"/>
      <scheme val="minor"/>
    </font>
    <font>
      <sz val="10"/>
      <name val="Calibri"/>
      <family val="2"/>
      <scheme val="minor"/>
    </font>
    <font>
      <sz val="10"/>
      <color theme="1"/>
      <name val="Calibri"/>
      <family val="2"/>
      <scheme val="minor"/>
    </font>
    <font>
      <strike/>
      <sz val="10"/>
      <color rgb="FFFF0000"/>
      <name val="Arial"/>
      <family val="2"/>
    </font>
    <font>
      <b/>
      <sz val="9"/>
      <name val="Arial"/>
      <family val="2"/>
    </font>
    <font>
      <sz val="10"/>
      <name val="Times New Roman"/>
      <family val="1"/>
    </font>
    <font>
      <sz val="12"/>
      <name val="Times New Roman"/>
      <family val="1"/>
    </font>
    <font>
      <sz val="9"/>
      <name val="Times New Roman"/>
      <family val="1"/>
    </font>
    <font>
      <u/>
      <sz val="11"/>
      <color theme="10"/>
      <name val="Times New Roman"/>
      <family val="1"/>
    </font>
    <font>
      <sz val="10"/>
      <color theme="1"/>
      <name val="Arial"/>
      <family val="2"/>
    </font>
    <font>
      <b/>
      <sz val="10"/>
      <color theme="1"/>
      <name val="Arial"/>
      <family val="2"/>
    </font>
  </fonts>
  <fills count="1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theme="4"/>
      </patternFill>
    </fill>
    <fill>
      <patternFill patternType="solid">
        <fgColor rgb="FFD9EB7D"/>
        <bgColor indexed="64"/>
      </patternFill>
    </fill>
    <fill>
      <patternFill patternType="solid">
        <fgColor theme="0"/>
        <bgColor indexed="64"/>
      </patternFill>
    </fill>
    <fill>
      <patternFill patternType="solid">
        <fgColor indexed="12"/>
        <bgColor indexed="64"/>
      </patternFill>
    </fill>
    <fill>
      <patternFill patternType="solid">
        <fgColor rgb="FF008000"/>
        <bgColor indexed="64"/>
      </patternFill>
    </fill>
  </fills>
  <borders count="9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medium">
        <color indexed="64"/>
      </left>
      <right style="thin">
        <color indexed="64"/>
      </right>
      <top style="dotted">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style="medium">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thin">
        <color indexed="64"/>
      </right>
      <top/>
      <bottom style="dotted">
        <color indexed="64"/>
      </bottom>
      <diagonal/>
    </border>
    <border>
      <left style="medium">
        <color indexed="64"/>
      </left>
      <right style="medium">
        <color indexed="64"/>
      </right>
      <top style="dotted">
        <color indexed="64"/>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style="medium">
        <color indexed="64"/>
      </right>
      <top style="dotted">
        <color indexed="64"/>
      </top>
      <bottom/>
      <diagonal/>
    </border>
    <border>
      <left style="medium">
        <color indexed="64"/>
      </left>
      <right style="medium">
        <color indexed="64"/>
      </right>
      <top/>
      <bottom style="dotted">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dotted">
        <color indexed="64"/>
      </right>
      <top style="dotted">
        <color indexed="64"/>
      </top>
      <bottom style="dotted">
        <color indexed="64"/>
      </bottom>
      <diagonal/>
    </border>
    <border>
      <left style="medium">
        <color indexed="64"/>
      </left>
      <right/>
      <top style="dotted">
        <color indexed="64"/>
      </top>
      <bottom style="dotted">
        <color indexed="64"/>
      </bottom>
      <diagonal/>
    </border>
    <border>
      <left style="medium">
        <color indexed="64"/>
      </left>
      <right style="thin">
        <color indexed="64"/>
      </right>
      <top style="thin">
        <color indexed="64"/>
      </top>
      <bottom/>
      <diagonal/>
    </border>
    <border>
      <left/>
      <right style="medium">
        <color indexed="64"/>
      </right>
      <top style="dotted">
        <color indexed="64"/>
      </top>
      <bottom style="dotted">
        <color indexed="64"/>
      </bottom>
      <diagonal/>
    </border>
    <border>
      <left/>
      <right style="medium">
        <color indexed="64"/>
      </right>
      <top/>
      <bottom style="thin">
        <color indexed="64"/>
      </bottom>
      <diagonal/>
    </border>
    <border>
      <left/>
      <right style="medium">
        <color indexed="64"/>
      </right>
      <top/>
      <bottom style="dotted">
        <color indexed="64"/>
      </bottom>
      <diagonal/>
    </border>
    <border>
      <left/>
      <right style="medium">
        <color indexed="64"/>
      </right>
      <top style="dotted">
        <color indexed="64"/>
      </top>
      <bottom/>
      <diagonal/>
    </border>
    <border>
      <left/>
      <right style="medium">
        <color indexed="64"/>
      </right>
      <top style="dotted">
        <color indexed="64"/>
      </top>
      <bottom style="medium">
        <color indexed="64"/>
      </bottom>
      <diagonal/>
    </border>
    <border>
      <left/>
      <right style="thin">
        <color indexed="64"/>
      </right>
      <top style="dotted">
        <color indexed="64"/>
      </top>
      <bottom style="dotted">
        <color indexed="64"/>
      </bottom>
      <diagonal/>
    </border>
    <border>
      <left style="medium">
        <color indexed="64"/>
      </left>
      <right/>
      <top style="dotted">
        <color indexed="64"/>
      </top>
      <bottom style="medium">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medium">
        <color indexed="64"/>
      </top>
      <bottom style="dotted">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medium">
        <color indexed="64"/>
      </left>
      <right/>
      <top style="thin">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style="medium">
        <color indexed="64"/>
      </right>
      <top style="dotted">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dotted">
        <color indexed="64"/>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medium">
        <color indexed="64"/>
      </bottom>
      <diagonal/>
    </border>
  </borders>
  <cellStyleXfs count="9">
    <xf numFmtId="0" fontId="0" fillId="0" borderId="0"/>
    <xf numFmtId="164" fontId="2" fillId="0" borderId="0"/>
    <xf numFmtId="9" fontId="2" fillId="0" borderId="0"/>
    <xf numFmtId="0" fontId="6" fillId="0" borderId="0"/>
    <xf numFmtId="0" fontId="9" fillId="0" borderId="0"/>
    <xf numFmtId="0" fontId="10" fillId="0" borderId="0"/>
    <xf numFmtId="0" fontId="6" fillId="0" borderId="0"/>
    <xf numFmtId="0" fontId="16" fillId="0" borderId="0"/>
    <xf numFmtId="0" fontId="1" fillId="0" borderId="0"/>
  </cellStyleXfs>
  <cellXfs count="301">
    <xf numFmtId="0" fontId="0" fillId="0" borderId="0" xfId="0"/>
    <xf numFmtId="0" fontId="3" fillId="0" borderId="0" xfId="0" applyFont="1" applyAlignment="1" applyProtection="1">
      <alignment vertical="center"/>
      <protection locked="0"/>
    </xf>
    <xf numFmtId="0" fontId="3" fillId="0" borderId="5" xfId="0" applyFont="1" applyBorder="1" applyAlignment="1" applyProtection="1">
      <alignment horizontal="center" vertical="center"/>
      <protection locked="0"/>
    </xf>
    <xf numFmtId="0" fontId="4" fillId="0" borderId="0" xfId="0" applyFont="1" applyAlignment="1" applyProtection="1">
      <alignment vertical="center"/>
      <protection locked="0"/>
    </xf>
    <xf numFmtId="4" fontId="3" fillId="2" borderId="11" xfId="0" applyNumberFormat="1" applyFont="1" applyFill="1" applyBorder="1" applyAlignment="1" applyProtection="1">
      <alignment horizontal="right" vertical="center"/>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wrapText="1"/>
      <protection locked="0"/>
    </xf>
    <xf numFmtId="49" fontId="2" fillId="2" borderId="0" xfId="0" applyNumberFormat="1" applyFont="1" applyFill="1" applyAlignment="1" applyProtection="1">
      <alignment horizontal="center" vertical="center"/>
      <protection locked="0"/>
    </xf>
    <xf numFmtId="0" fontId="2" fillId="0" borderId="5" xfId="0" applyFont="1" applyBorder="1" applyAlignment="1" applyProtection="1">
      <alignment horizontal="center" vertical="center"/>
      <protection locked="0"/>
    </xf>
    <xf numFmtId="4" fontId="2" fillId="2" borderId="7" xfId="1" applyNumberFormat="1" applyFill="1" applyBorder="1" applyAlignment="1" applyProtection="1">
      <alignment horizontal="right" vertical="center"/>
      <protection locked="0"/>
    </xf>
    <xf numFmtId="0" fontId="2" fillId="0" borderId="22" xfId="0" applyFont="1" applyBorder="1" applyAlignment="1" applyProtection="1">
      <alignment vertical="center"/>
      <protection locked="0"/>
    </xf>
    <xf numFmtId="4" fontId="2" fillId="2" borderId="6" xfId="0" applyNumberFormat="1" applyFont="1" applyFill="1" applyBorder="1" applyAlignment="1" applyProtection="1">
      <alignment horizontal="right" vertical="center"/>
      <protection locked="0"/>
    </xf>
    <xf numFmtId="0" fontId="2" fillId="0" borderId="6" xfId="0" applyFont="1" applyBorder="1" applyAlignment="1" applyProtection="1">
      <alignment horizontal="right" vertical="center"/>
      <protection locked="0"/>
    </xf>
    <xf numFmtId="0" fontId="4" fillId="0" borderId="23" xfId="0" applyFont="1" applyBorder="1" applyAlignment="1" applyProtection="1">
      <alignment horizontal="right" vertical="center"/>
      <protection locked="0"/>
    </xf>
    <xf numFmtId="0" fontId="4" fillId="0" borderId="0" xfId="0" applyFont="1" applyAlignment="1" applyProtection="1">
      <alignment horizontal="right" vertical="center"/>
      <protection locked="0"/>
    </xf>
    <xf numFmtId="4" fontId="2" fillId="0" borderId="0" xfId="0" applyNumberFormat="1" applyFont="1" applyAlignment="1" applyProtection="1">
      <alignment vertical="center"/>
      <protection locked="0"/>
    </xf>
    <xf numFmtId="0" fontId="2" fillId="0" borderId="6" xfId="0" applyFont="1" applyBorder="1" applyAlignment="1" applyProtection="1">
      <alignment vertical="center"/>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4" fontId="4" fillId="4" borderId="3" xfId="0" applyNumberFormat="1" applyFont="1" applyFill="1" applyBorder="1" applyAlignment="1" applyProtection="1">
      <alignment horizontal="center" vertical="center"/>
      <protection locked="0"/>
    </xf>
    <xf numFmtId="0" fontId="2" fillId="4" borderId="20" xfId="0" applyFont="1" applyFill="1" applyBorder="1" applyAlignment="1" applyProtection="1">
      <alignment horizontal="center" vertical="center"/>
      <protection locked="0"/>
    </xf>
    <xf numFmtId="0" fontId="2" fillId="4" borderId="15" xfId="0" applyFont="1" applyFill="1" applyBorder="1" applyAlignment="1" applyProtection="1">
      <alignment horizontal="center" vertical="center"/>
      <protection locked="0"/>
    </xf>
    <xf numFmtId="1" fontId="2" fillId="4" borderId="11" xfId="0" applyNumberFormat="1" applyFont="1" applyFill="1" applyBorder="1" applyAlignment="1" applyProtection="1">
      <alignment horizontal="center" vertical="center"/>
      <protection locked="0"/>
    </xf>
    <xf numFmtId="0" fontId="2" fillId="4" borderId="11" xfId="0" applyFont="1" applyFill="1" applyBorder="1" applyAlignment="1" applyProtection="1">
      <alignment horizontal="center" vertical="center"/>
      <protection locked="0"/>
    </xf>
    <xf numFmtId="0" fontId="4" fillId="5" borderId="10" xfId="0" applyFont="1" applyFill="1" applyBorder="1" applyAlignment="1" applyProtection="1">
      <alignment horizontal="right" vertical="center"/>
      <protection locked="0"/>
    </xf>
    <xf numFmtId="0" fontId="4" fillId="4" borderId="2" xfId="0" applyFont="1" applyFill="1" applyBorder="1" applyAlignment="1" applyProtection="1">
      <alignment horizontal="center" vertical="center" wrapText="1"/>
      <protection locked="0"/>
    </xf>
    <xf numFmtId="0" fontId="4" fillId="4" borderId="3" xfId="0" applyFont="1" applyFill="1" applyBorder="1" applyAlignment="1" applyProtection="1">
      <alignment horizontal="center" vertical="center" wrapText="1"/>
      <protection locked="0"/>
    </xf>
    <xf numFmtId="0" fontId="2" fillId="0" borderId="40"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0" fontId="2" fillId="0" borderId="42" xfId="0" applyFont="1" applyBorder="1" applyAlignment="1" applyProtection="1">
      <alignment vertical="center"/>
      <protection locked="0"/>
    </xf>
    <xf numFmtId="0" fontId="2" fillId="0" borderId="43" xfId="0" applyFont="1" applyBorder="1" applyAlignment="1" applyProtection="1">
      <alignment vertical="center"/>
      <protection locked="0"/>
    </xf>
    <xf numFmtId="0" fontId="2" fillId="0" borderId="21" xfId="0" applyFont="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4" fontId="2" fillId="0" borderId="27" xfId="0" applyNumberFormat="1" applyFont="1" applyBorder="1" applyAlignment="1" applyProtection="1">
      <alignment horizontal="right" vertical="center"/>
      <protection locked="0"/>
    </xf>
    <xf numFmtId="0" fontId="2" fillId="0" borderId="27" xfId="0" applyFont="1" applyBorder="1" applyAlignment="1" applyProtection="1">
      <alignment horizontal="right" vertical="center"/>
      <protection locked="0"/>
    </xf>
    <xf numFmtId="9" fontId="2" fillId="0" borderId="39" xfId="0" applyNumberFormat="1" applyFont="1" applyBorder="1" applyAlignment="1" applyProtection="1">
      <alignment horizontal="center" vertical="center"/>
      <protection locked="0"/>
    </xf>
    <xf numFmtId="0" fontId="3" fillId="2" borderId="39" xfId="2" applyNumberFormat="1" applyFont="1" applyFill="1" applyBorder="1" applyAlignment="1" applyProtection="1">
      <alignment horizontal="center" vertical="center"/>
      <protection locked="0"/>
    </xf>
    <xf numFmtId="4" fontId="2" fillId="2" borderId="22" xfId="0" applyNumberFormat="1" applyFont="1" applyFill="1" applyBorder="1" applyAlignment="1" applyProtection="1">
      <alignment horizontal="right" vertical="center"/>
      <protection locked="0"/>
    </xf>
    <xf numFmtId="4" fontId="2" fillId="2" borderId="43" xfId="0" applyNumberFormat="1" applyFont="1" applyFill="1" applyBorder="1" applyAlignment="1" applyProtection="1">
      <alignment horizontal="right" vertical="center"/>
      <protection locked="0"/>
    </xf>
    <xf numFmtId="2" fontId="2" fillId="0" borderId="22" xfId="0" applyNumberFormat="1" applyFont="1" applyBorder="1" applyAlignment="1" applyProtection="1">
      <alignment horizontal="right" vertical="center"/>
      <protection locked="0"/>
    </xf>
    <xf numFmtId="2" fontId="2" fillId="0" borderId="52" xfId="0" applyNumberFormat="1" applyFont="1" applyBorder="1" applyAlignment="1" applyProtection="1">
      <alignment horizontal="right" vertical="center"/>
      <protection locked="0"/>
    </xf>
    <xf numFmtId="2" fontId="2" fillId="0" borderId="43" xfId="0" applyNumberFormat="1" applyFont="1" applyBorder="1" applyAlignment="1" applyProtection="1">
      <alignment horizontal="right" vertical="center"/>
      <protection locked="0"/>
    </xf>
    <xf numFmtId="0" fontId="2" fillId="4" borderId="25" xfId="0" applyFont="1" applyFill="1" applyBorder="1" applyAlignment="1" applyProtection="1">
      <alignment horizontal="center" vertical="center"/>
      <protection locked="0"/>
    </xf>
    <xf numFmtId="0" fontId="2" fillId="4" borderId="26" xfId="0" applyFont="1" applyFill="1" applyBorder="1" applyAlignment="1" applyProtection="1">
      <alignment horizontal="center" vertical="center"/>
      <protection locked="0"/>
    </xf>
    <xf numFmtId="10" fontId="2" fillId="2" borderId="6" xfId="0" applyNumberFormat="1" applyFont="1" applyFill="1" applyBorder="1" applyAlignment="1" applyProtection="1">
      <alignment horizontal="right" vertical="center"/>
      <protection locked="0"/>
    </xf>
    <xf numFmtId="10" fontId="2" fillId="2" borderId="43" xfId="0" applyNumberFormat="1" applyFont="1" applyFill="1" applyBorder="1" applyAlignment="1" applyProtection="1">
      <alignment horizontal="right" vertical="center"/>
      <protection locked="0"/>
    </xf>
    <xf numFmtId="10" fontId="3" fillId="2" borderId="6" xfId="0" applyNumberFormat="1" applyFont="1" applyFill="1" applyBorder="1" applyAlignment="1" applyProtection="1">
      <alignment horizontal="right" vertical="center"/>
      <protection locked="0"/>
    </xf>
    <xf numFmtId="10" fontId="3" fillId="2" borderId="43" xfId="0" applyNumberFormat="1" applyFont="1" applyFill="1" applyBorder="1" applyAlignment="1" applyProtection="1">
      <alignment horizontal="right" vertical="center"/>
      <protection locked="0"/>
    </xf>
    <xf numFmtId="0" fontId="2" fillId="0" borderId="46" xfId="0" applyFont="1" applyBorder="1" applyAlignment="1" applyProtection="1">
      <alignment vertical="center"/>
      <protection locked="0"/>
    </xf>
    <xf numFmtId="0" fontId="2" fillId="0" borderId="47" xfId="0" applyFont="1" applyBorder="1" applyAlignment="1" applyProtection="1">
      <alignment vertical="center"/>
      <protection locked="0"/>
    </xf>
    <xf numFmtId="4" fontId="3" fillId="0" borderId="0" xfId="0" applyNumberFormat="1" applyFont="1" applyAlignment="1" applyProtection="1">
      <alignment vertical="center"/>
      <protection locked="0"/>
    </xf>
    <xf numFmtId="0" fontId="3" fillId="0" borderId="47" xfId="0" applyFont="1" applyBorder="1" applyAlignment="1" applyProtection="1">
      <alignment vertical="center"/>
      <protection locked="0"/>
    </xf>
    <xf numFmtId="0" fontId="2" fillId="0" borderId="33" xfId="0" applyFont="1" applyBorder="1" applyAlignment="1" applyProtection="1">
      <alignment vertical="center"/>
      <protection locked="0"/>
    </xf>
    <xf numFmtId="0" fontId="2" fillId="0" borderId="48" xfId="0" applyFont="1" applyBorder="1" applyAlignment="1" applyProtection="1">
      <alignment vertical="center"/>
      <protection locked="0"/>
    </xf>
    <xf numFmtId="0" fontId="2" fillId="0" borderId="47" xfId="0" applyFont="1" applyBorder="1" applyAlignment="1" applyProtection="1">
      <alignment horizontal="center" vertical="center" wrapText="1"/>
      <protection locked="0"/>
    </xf>
    <xf numFmtId="4" fontId="2" fillId="0" borderId="47" xfId="0" applyNumberFormat="1" applyFont="1" applyBorder="1" applyAlignment="1" applyProtection="1">
      <alignment horizontal="right" vertical="center"/>
      <protection locked="0"/>
    </xf>
    <xf numFmtId="0" fontId="4" fillId="0" borderId="47" xfId="0" applyFont="1" applyBorder="1" applyAlignment="1" applyProtection="1">
      <alignment vertical="center"/>
      <protection locked="0"/>
    </xf>
    <xf numFmtId="4" fontId="3" fillId="2" borderId="65" xfId="0" applyNumberFormat="1" applyFont="1" applyFill="1" applyBorder="1" applyAlignment="1" applyProtection="1">
      <alignment horizontal="right" vertical="center"/>
      <protection locked="0"/>
    </xf>
    <xf numFmtId="4" fontId="3" fillId="2" borderId="66" xfId="0" applyNumberFormat="1" applyFont="1" applyFill="1" applyBorder="1" applyAlignment="1" applyProtection="1">
      <alignment horizontal="right" vertical="center"/>
      <protection locked="0"/>
    </xf>
    <xf numFmtId="0" fontId="4" fillId="0" borderId="67" xfId="0" applyFont="1" applyBorder="1" applyAlignment="1" applyProtection="1">
      <alignment horizontal="right" vertical="center"/>
      <protection locked="0"/>
    </xf>
    <xf numFmtId="4" fontId="3" fillId="2" borderId="47" xfId="0" applyNumberFormat="1" applyFont="1" applyFill="1" applyBorder="1" applyAlignment="1" applyProtection="1">
      <alignment horizontal="right" vertical="center"/>
      <protection locked="0"/>
    </xf>
    <xf numFmtId="4" fontId="3" fillId="2" borderId="68" xfId="0" applyNumberFormat="1" applyFont="1" applyFill="1" applyBorder="1" applyAlignment="1" applyProtection="1">
      <alignment horizontal="right" vertical="center"/>
      <protection locked="0"/>
    </xf>
    <xf numFmtId="4" fontId="3" fillId="2" borderId="69" xfId="0" applyNumberFormat="1" applyFont="1" applyFill="1" applyBorder="1" applyAlignment="1" applyProtection="1">
      <alignment horizontal="right" vertical="center"/>
      <protection locked="0"/>
    </xf>
    <xf numFmtId="0" fontId="4" fillId="5" borderId="10" xfId="0" applyFont="1" applyFill="1" applyBorder="1" applyAlignment="1" applyProtection="1">
      <alignment horizontal="center" vertical="center"/>
      <protection locked="0"/>
    </xf>
    <xf numFmtId="0" fontId="2" fillId="4" borderId="19" xfId="0" applyFont="1" applyFill="1" applyBorder="1" applyAlignment="1" applyProtection="1">
      <alignment horizontal="center" vertical="center"/>
      <protection locked="0"/>
    </xf>
    <xf numFmtId="0" fontId="4" fillId="4" borderId="6"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0" borderId="76" xfId="0" applyFont="1" applyBorder="1" applyAlignment="1" applyProtection="1">
      <alignment horizontal="left" vertical="center" indent="2"/>
      <protection locked="0"/>
    </xf>
    <xf numFmtId="0" fontId="2" fillId="0" borderId="63" xfId="0" applyFont="1" applyBorder="1" applyAlignment="1" applyProtection="1">
      <alignment horizontal="left" vertical="center" indent="2"/>
      <protection locked="0"/>
    </xf>
    <xf numFmtId="0" fontId="2" fillId="0" borderId="77" xfId="0" applyFont="1" applyBorder="1" applyAlignment="1" applyProtection="1">
      <alignment horizontal="left" vertical="center" indent="2"/>
      <protection locked="0"/>
    </xf>
    <xf numFmtId="4" fontId="2" fillId="0" borderId="42" xfId="0" applyNumberFormat="1" applyFont="1" applyBorder="1" applyAlignment="1" applyProtection="1">
      <alignment horizontal="right" vertical="center"/>
      <protection locked="0"/>
    </xf>
    <xf numFmtId="0" fontId="2" fillId="0" borderId="27" xfId="0" quotePrefix="1" applyFont="1" applyBorder="1" applyAlignment="1" applyProtection="1">
      <alignment horizontal="left" vertical="center"/>
      <protection locked="0"/>
    </xf>
    <xf numFmtId="0" fontId="2" fillId="0" borderId="22" xfId="0" applyFont="1" applyBorder="1" applyAlignment="1" applyProtection="1">
      <alignment horizontal="left" vertical="center" indent="2"/>
      <protection locked="0"/>
    </xf>
    <xf numFmtId="0" fontId="2" fillId="0" borderId="43" xfId="0" applyFont="1" applyBorder="1" applyAlignment="1" applyProtection="1">
      <alignment horizontal="left" vertical="center" indent="2"/>
      <protection locked="0"/>
    </xf>
    <xf numFmtId="0" fontId="2" fillId="0" borderId="64" xfId="0" applyFont="1" applyBorder="1" applyAlignment="1" applyProtection="1">
      <alignment vertical="center"/>
      <protection locked="0"/>
    </xf>
    <xf numFmtId="0" fontId="2" fillId="0" borderId="64" xfId="0" applyFont="1" applyBorder="1" applyAlignment="1" applyProtection="1">
      <alignment horizontal="center" vertical="center"/>
      <protection locked="0"/>
    </xf>
    <xf numFmtId="0" fontId="2" fillId="0" borderId="79" xfId="0" applyFont="1" applyBorder="1" applyAlignment="1" applyProtection="1">
      <alignment horizontal="left" vertical="center" indent="2"/>
      <protection locked="0"/>
    </xf>
    <xf numFmtId="0" fontId="2" fillId="0" borderId="41" xfId="0" applyFont="1" applyBorder="1" applyAlignment="1" applyProtection="1">
      <alignment horizontal="left" vertical="center" indent="2"/>
      <protection locked="0"/>
    </xf>
    <xf numFmtId="0" fontId="3" fillId="0" borderId="61" xfId="0" applyFont="1" applyBorder="1" applyAlignment="1" applyProtection="1">
      <alignment vertical="center"/>
      <protection locked="0"/>
    </xf>
    <xf numFmtId="0" fontId="2" fillId="6" borderId="70" xfId="0" applyFont="1" applyFill="1" applyBorder="1" applyAlignment="1" applyProtection="1">
      <alignment vertical="center"/>
      <protection locked="0"/>
    </xf>
    <xf numFmtId="0" fontId="2" fillId="0" borderId="70" xfId="0" applyFont="1" applyBorder="1" applyAlignment="1" applyProtection="1">
      <alignment horizontal="left" vertical="center" wrapText="1" indent="2"/>
      <protection locked="0"/>
    </xf>
    <xf numFmtId="0" fontId="2" fillId="0" borderId="35" xfId="0" applyFont="1" applyBorder="1" applyAlignment="1" applyProtection="1">
      <alignment horizontal="left" vertical="center" indent="2"/>
      <protection locked="0"/>
    </xf>
    <xf numFmtId="0" fontId="2" fillId="0" borderId="44" xfId="0" applyFont="1" applyBorder="1" applyAlignment="1" applyProtection="1">
      <alignment vertical="center"/>
      <protection locked="0"/>
    </xf>
    <xf numFmtId="0" fontId="3" fillId="6" borderId="17" xfId="0" applyFont="1" applyFill="1" applyBorder="1" applyAlignment="1" applyProtection="1">
      <alignment vertical="center"/>
      <protection locked="0"/>
    </xf>
    <xf numFmtId="0" fontId="3" fillId="0" borderId="5" xfId="0" applyFont="1" applyBorder="1" applyAlignment="1" applyProtection="1">
      <alignment vertical="center"/>
      <protection locked="0"/>
    </xf>
    <xf numFmtId="0" fontId="3" fillId="0" borderId="42" xfId="0" applyFont="1" applyBorder="1" applyAlignment="1" applyProtection="1">
      <alignment vertical="center"/>
      <protection locked="0"/>
    </xf>
    <xf numFmtId="4" fontId="3" fillId="0" borderId="0" xfId="0" applyNumberFormat="1" applyFont="1" applyAlignment="1" applyProtection="1">
      <alignment horizontal="center" vertical="center" wrapText="1"/>
      <protection locked="0"/>
    </xf>
    <xf numFmtId="0" fontId="11" fillId="7" borderId="0" xfId="0" applyFont="1" applyFill="1" applyAlignment="1">
      <alignment horizontal="center"/>
    </xf>
    <xf numFmtId="0" fontId="11" fillId="7" borderId="0" xfId="0" applyFont="1" applyFill="1" applyAlignment="1">
      <alignment horizontal="right"/>
    </xf>
    <xf numFmtId="0" fontId="11" fillId="7" borderId="0" xfId="3" applyFont="1" applyFill="1" applyAlignment="1">
      <alignment horizontal="center"/>
    </xf>
    <xf numFmtId="0" fontId="11" fillId="7" borderId="0" xfId="0" applyFont="1" applyFill="1"/>
    <xf numFmtId="0" fontId="11" fillId="0" borderId="0" xfId="0" applyFont="1"/>
    <xf numFmtId="0" fontId="13" fillId="0" borderId="0" xfId="0" applyFont="1" applyAlignment="1">
      <alignment wrapText="1"/>
    </xf>
    <xf numFmtId="0" fontId="12" fillId="8" borderId="0" xfId="0" applyFont="1" applyFill="1" applyProtection="1">
      <protection locked="0"/>
    </xf>
    <xf numFmtId="0" fontId="13" fillId="8" borderId="0" xfId="0" applyFont="1" applyFill="1" applyAlignment="1">
      <alignment wrapText="1"/>
    </xf>
    <xf numFmtId="0" fontId="13" fillId="8" borderId="0" xfId="0" applyFont="1" applyFill="1" applyAlignment="1">
      <alignment horizontal="right"/>
    </xf>
    <xf numFmtId="4" fontId="12" fillId="8" borderId="0" xfId="0" applyNumberFormat="1" applyFont="1" applyFill="1" applyProtection="1">
      <protection locked="0"/>
    </xf>
    <xf numFmtId="4" fontId="13" fillId="8" borderId="0" xfId="0" applyNumberFormat="1" applyFont="1" applyFill="1"/>
    <xf numFmtId="4" fontId="13" fillId="8" borderId="0" xfId="0" applyNumberFormat="1" applyFont="1" applyFill="1" applyAlignment="1">
      <alignment wrapText="1"/>
    </xf>
    <xf numFmtId="0" fontId="13" fillId="8" borderId="0" xfId="0" applyFont="1" applyFill="1"/>
    <xf numFmtId="4" fontId="12" fillId="0" borderId="0" xfId="0" applyNumberFormat="1" applyFont="1" applyProtection="1">
      <protection locked="0"/>
    </xf>
    <xf numFmtId="0" fontId="13" fillId="0" borderId="0" xfId="0" applyFont="1" applyAlignment="1">
      <alignment horizontal="right"/>
    </xf>
    <xf numFmtId="4" fontId="12" fillId="0" borderId="0" xfId="6" applyNumberFormat="1" applyFont="1" applyProtection="1">
      <protection locked="0"/>
    </xf>
    <xf numFmtId="4" fontId="13" fillId="0" borderId="0" xfId="6" applyNumberFormat="1" applyFont="1"/>
    <xf numFmtId="4" fontId="13" fillId="0" borderId="0" xfId="6" applyNumberFormat="1" applyFont="1" applyAlignment="1">
      <alignment wrapText="1"/>
    </xf>
    <xf numFmtId="0" fontId="13" fillId="0" borderId="0" xfId="0" applyFont="1"/>
    <xf numFmtId="4" fontId="13" fillId="0" borderId="0" xfId="0" applyNumberFormat="1" applyFont="1"/>
    <xf numFmtId="4" fontId="13" fillId="0" borderId="0" xfId="0" applyNumberFormat="1" applyFont="1" applyAlignment="1">
      <alignment wrapText="1"/>
    </xf>
    <xf numFmtId="0" fontId="13" fillId="0" borderId="0" xfId="6" applyFont="1" applyAlignment="1">
      <alignment horizontal="right"/>
    </xf>
    <xf numFmtId="4" fontId="13" fillId="0" borderId="0" xfId="3" applyNumberFormat="1" applyFont="1"/>
    <xf numFmtId="0" fontId="13" fillId="0" borderId="0" xfId="6" applyFont="1" applyAlignment="1">
      <alignment wrapText="1"/>
    </xf>
    <xf numFmtId="0" fontId="2" fillId="9" borderId="44" xfId="0" applyFont="1" applyFill="1" applyBorder="1" applyAlignment="1" applyProtection="1">
      <alignment horizontal="center" vertical="center"/>
      <protection locked="0"/>
    </xf>
    <xf numFmtId="0" fontId="2" fillId="9" borderId="43" xfId="0" applyFont="1" applyFill="1" applyBorder="1" applyAlignment="1" applyProtection="1">
      <alignment vertical="center"/>
      <protection locked="0"/>
    </xf>
    <xf numFmtId="0" fontId="2" fillId="9" borderId="6" xfId="0" applyFont="1" applyFill="1" applyBorder="1" applyAlignment="1" applyProtection="1">
      <alignment vertical="center"/>
      <protection locked="0"/>
    </xf>
    <xf numFmtId="0" fontId="0" fillId="0" borderId="0" xfId="0" applyAlignment="1">
      <alignment wrapText="1"/>
    </xf>
    <xf numFmtId="0" fontId="2" fillId="0" borderId="0" xfId="0" applyFont="1" applyAlignment="1" applyProtection="1">
      <alignment vertical="center" wrapText="1"/>
      <protection locked="0"/>
    </xf>
    <xf numFmtId="0" fontId="3" fillId="0" borderId="0" xfId="0" applyFont="1" applyAlignment="1" applyProtection="1">
      <alignment vertical="center" wrapText="1"/>
      <protection locked="0"/>
    </xf>
    <xf numFmtId="4" fontId="3" fillId="2" borderId="48" xfId="0" applyNumberFormat="1" applyFont="1" applyFill="1" applyBorder="1" applyAlignment="1" applyProtection="1">
      <alignment horizontal="right" vertical="center"/>
      <protection locked="0"/>
    </xf>
    <xf numFmtId="0" fontId="14" fillId="0" borderId="0" xfId="0" applyFont="1" applyAlignment="1" applyProtection="1">
      <alignment vertical="center"/>
      <protection locked="0"/>
    </xf>
    <xf numFmtId="0" fontId="14" fillId="0" borderId="0" xfId="0" applyFont="1" applyAlignment="1" applyProtection="1">
      <alignment horizontal="center" vertical="center"/>
      <protection locked="0"/>
    </xf>
    <xf numFmtId="4" fontId="14" fillId="0" borderId="0" xfId="0" applyNumberFormat="1" applyFont="1" applyAlignment="1" applyProtection="1">
      <alignment vertical="center"/>
      <protection locked="0"/>
    </xf>
    <xf numFmtId="4" fontId="4" fillId="4" borderId="3" xfId="0" applyNumberFormat="1" applyFont="1" applyFill="1" applyBorder="1" applyAlignment="1" applyProtection="1">
      <alignment horizontal="center" vertical="center" wrapText="1"/>
      <protection locked="0"/>
    </xf>
    <xf numFmtId="0" fontId="2" fillId="9" borderId="0" xfId="0" applyFont="1" applyFill="1" applyAlignment="1" applyProtection="1">
      <alignment vertical="center"/>
      <protection locked="0"/>
    </xf>
    <xf numFmtId="0" fontId="2" fillId="9" borderId="13" xfId="0" applyFont="1" applyFill="1" applyBorder="1" applyAlignment="1" applyProtection="1">
      <alignment horizontal="center" vertical="center"/>
      <protection locked="0"/>
    </xf>
    <xf numFmtId="4" fontId="2" fillId="9" borderId="0" xfId="0" applyNumberFormat="1" applyFont="1" applyFill="1" applyAlignment="1" applyProtection="1">
      <alignment vertical="center"/>
      <protection locked="0"/>
    </xf>
    <xf numFmtId="0" fontId="3" fillId="9" borderId="0" xfId="0" applyFont="1" applyFill="1" applyAlignment="1" applyProtection="1">
      <alignment horizontal="left" vertical="center"/>
      <protection locked="0"/>
    </xf>
    <xf numFmtId="0" fontId="2" fillId="9" borderId="0" xfId="0" applyFont="1" applyFill="1" applyAlignment="1" applyProtection="1">
      <alignment horizontal="left" vertical="center"/>
      <protection locked="0"/>
    </xf>
    <xf numFmtId="0" fontId="2" fillId="9" borderId="78" xfId="0" applyFont="1" applyFill="1" applyBorder="1" applyAlignment="1" applyProtection="1">
      <alignment horizontal="left" vertical="center" wrapText="1" indent="2"/>
      <protection locked="0"/>
    </xf>
    <xf numFmtId="0" fontId="2" fillId="9" borderId="81" xfId="0" applyFont="1" applyFill="1" applyBorder="1" applyAlignment="1" applyProtection="1">
      <alignment horizontal="left" vertical="center" wrapText="1" indent="2"/>
      <protection locked="0"/>
    </xf>
    <xf numFmtId="4" fontId="2" fillId="2" borderId="7" xfId="0" applyNumberFormat="1" applyFont="1" applyFill="1" applyBorder="1" applyAlignment="1" applyProtection="1">
      <alignment horizontal="right" vertical="center"/>
      <protection locked="0"/>
    </xf>
    <xf numFmtId="4" fontId="2" fillId="2" borderId="50" xfId="0" applyNumberFormat="1" applyFont="1" applyFill="1" applyBorder="1" applyAlignment="1" applyProtection="1">
      <alignment horizontal="right" vertical="center"/>
      <protection locked="0"/>
    </xf>
    <xf numFmtId="4" fontId="2" fillId="0" borderId="60" xfId="0" applyNumberFormat="1" applyFont="1" applyBorder="1" applyAlignment="1" applyProtection="1">
      <alignment horizontal="right" vertical="center"/>
      <protection locked="0"/>
    </xf>
    <xf numFmtId="0" fontId="3" fillId="0" borderId="71" xfId="0" applyFont="1" applyBorder="1" applyAlignment="1" applyProtection="1">
      <alignment vertical="center"/>
      <protection locked="0"/>
    </xf>
    <xf numFmtId="4" fontId="2" fillId="0" borderId="7" xfId="0" applyNumberFormat="1" applyFont="1" applyBorder="1" applyAlignment="1" applyProtection="1">
      <alignment horizontal="right" vertical="center"/>
      <protection locked="0"/>
    </xf>
    <xf numFmtId="0" fontId="4" fillId="0" borderId="24" xfId="0" applyFont="1" applyBorder="1" applyAlignment="1" applyProtection="1">
      <alignment horizontal="left" vertical="center" indent="2"/>
      <protection locked="0"/>
    </xf>
    <xf numFmtId="0" fontId="2" fillId="9" borderId="75" xfId="0" applyFont="1" applyFill="1" applyBorder="1" applyAlignment="1" applyProtection="1">
      <alignment horizontal="left" vertical="center" indent="2"/>
      <protection locked="0"/>
    </xf>
    <xf numFmtId="0" fontId="2" fillId="3" borderId="0" xfId="0" applyFont="1" applyFill="1" applyProtection="1">
      <protection locked="0"/>
    </xf>
    <xf numFmtId="0" fontId="2" fillId="3" borderId="0" xfId="0" applyFont="1" applyFill="1" applyAlignment="1" applyProtection="1">
      <alignment horizontal="center" vertical="center"/>
      <protection locked="0"/>
    </xf>
    <xf numFmtId="0" fontId="2" fillId="3" borderId="0" xfId="0" applyFont="1" applyFill="1" applyAlignment="1" applyProtection="1">
      <alignment vertical="center"/>
      <protection locked="0"/>
    </xf>
    <xf numFmtId="0" fontId="4" fillId="4" borderId="14" xfId="0" applyFont="1" applyFill="1" applyBorder="1" applyAlignment="1" applyProtection="1">
      <alignment horizontal="center" vertical="center"/>
      <protection locked="0"/>
    </xf>
    <xf numFmtId="0" fontId="4" fillId="4" borderId="46" xfId="0" applyFont="1" applyFill="1" applyBorder="1" applyAlignment="1" applyProtection="1">
      <alignment horizontal="center" vertical="center"/>
      <protection locked="0"/>
    </xf>
    <xf numFmtId="0" fontId="2" fillId="4" borderId="48" xfId="0" applyFont="1" applyFill="1" applyBorder="1" applyAlignment="1" applyProtection="1">
      <alignment horizontal="center" vertical="center"/>
      <protection locked="0"/>
    </xf>
    <xf numFmtId="4" fontId="2" fillId="2" borderId="59" xfId="1" applyNumberFormat="1" applyFill="1" applyBorder="1" applyAlignment="1" applyProtection="1">
      <alignment horizontal="right" vertical="center"/>
      <protection locked="0"/>
    </xf>
    <xf numFmtId="4" fontId="2" fillId="2" borderId="53" xfId="1" applyNumberFormat="1" applyFill="1" applyBorder="1" applyAlignment="1" applyProtection="1">
      <alignment horizontal="right" vertical="center"/>
      <protection locked="0"/>
    </xf>
    <xf numFmtId="4" fontId="2" fillId="2" borderId="58" xfId="1" applyNumberFormat="1" applyFill="1" applyBorder="1" applyAlignment="1" applyProtection="1">
      <alignment horizontal="right" vertical="center"/>
      <protection locked="0"/>
    </xf>
    <xf numFmtId="0" fontId="2" fillId="0" borderId="0" xfId="0" applyFont="1" applyAlignment="1" applyProtection="1">
      <alignment horizontal="left" vertical="center" wrapText="1"/>
      <protection locked="0"/>
    </xf>
    <xf numFmtId="0" fontId="2" fillId="0" borderId="6" xfId="0" applyFont="1" applyBorder="1" applyAlignment="1" applyProtection="1">
      <alignment vertical="center" wrapText="1"/>
      <protection locked="0"/>
    </xf>
    <xf numFmtId="0" fontId="2" fillId="0" borderId="39" xfId="0" applyFont="1" applyBorder="1" applyAlignment="1" applyProtection="1">
      <alignment vertical="center"/>
      <protection locked="0"/>
    </xf>
    <xf numFmtId="49" fontId="2" fillId="6" borderId="39" xfId="0" applyNumberFormat="1" applyFont="1" applyFill="1" applyBorder="1" applyAlignment="1" applyProtection="1">
      <alignment vertical="center"/>
      <protection locked="0"/>
    </xf>
    <xf numFmtId="4" fontId="2" fillId="0" borderId="7" xfId="1" applyNumberFormat="1" applyBorder="1" applyAlignment="1" applyProtection="1">
      <alignment horizontal="right" vertical="center"/>
      <protection locked="0"/>
    </xf>
    <xf numFmtId="0" fontId="4" fillId="0" borderId="0" xfId="0" applyFont="1" applyAlignment="1" applyProtection="1">
      <alignment horizontal="center" vertical="center"/>
      <protection locked="0"/>
    </xf>
    <xf numFmtId="0" fontId="4" fillId="4" borderId="12" xfId="0" applyFont="1" applyFill="1" applyBorder="1" applyAlignment="1" applyProtection="1">
      <alignment horizontal="center" vertical="center" wrapText="1"/>
      <protection locked="0"/>
    </xf>
    <xf numFmtId="0" fontId="2" fillId="0" borderId="13"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4" borderId="24" xfId="0" applyFont="1" applyFill="1" applyBorder="1" applyAlignment="1" applyProtection="1">
      <alignment horizontal="center" vertical="center"/>
      <protection locked="0"/>
    </xf>
    <xf numFmtId="0" fontId="2" fillId="4" borderId="33" xfId="0" applyFont="1" applyFill="1" applyBorder="1" applyAlignment="1" applyProtection="1">
      <alignment horizontal="center" vertical="center"/>
      <protection locked="0"/>
    </xf>
    <xf numFmtId="0" fontId="4" fillId="4" borderId="14" xfId="0" applyFont="1" applyFill="1" applyBorder="1" applyAlignment="1" applyProtection="1">
      <alignment horizontal="center" vertical="center" wrapText="1"/>
      <protection locked="0"/>
    </xf>
    <xf numFmtId="0" fontId="2" fillId="0" borderId="24" xfId="0" applyFont="1" applyBorder="1" applyAlignment="1" applyProtection="1">
      <alignment horizontal="center" vertical="center"/>
      <protection locked="0"/>
    </xf>
    <xf numFmtId="0" fontId="2" fillId="0" borderId="33" xfId="0" applyFont="1" applyBorder="1" applyAlignment="1" applyProtection="1">
      <alignment horizontal="center" vertical="center"/>
      <protection locked="0"/>
    </xf>
    <xf numFmtId="0" fontId="5" fillId="0" borderId="13" xfId="0" applyFont="1" applyBorder="1" applyAlignment="1" applyProtection="1">
      <alignment horizontal="left" vertical="center"/>
      <protection locked="0"/>
    </xf>
    <xf numFmtId="4" fontId="4" fillId="9" borderId="45" xfId="1" applyNumberFormat="1" applyFont="1" applyFill="1" applyBorder="1" applyAlignment="1" applyProtection="1">
      <alignment horizontal="right" vertical="center"/>
      <protection locked="0"/>
    </xf>
    <xf numFmtId="4" fontId="17" fillId="0" borderId="0" xfId="0" applyNumberFormat="1" applyFont="1" applyAlignment="1" applyProtection="1">
      <alignment horizontal="center" vertical="center" wrapText="1"/>
      <protection locked="0"/>
    </xf>
    <xf numFmtId="4" fontId="17" fillId="9" borderId="0" xfId="0" applyNumberFormat="1" applyFont="1" applyFill="1" applyAlignment="1" applyProtection="1">
      <alignment horizontal="center" vertical="center" wrapText="1"/>
      <protection locked="0"/>
    </xf>
    <xf numFmtId="0" fontId="18" fillId="0" borderId="0" xfId="5" applyFont="1" applyAlignment="1" applyProtection="1">
      <alignment horizontal="center" vertical="center" wrapText="1"/>
      <protection locked="0"/>
    </xf>
    <xf numFmtId="0" fontId="18" fillId="9" borderId="0" xfId="5" applyFont="1" applyFill="1" applyAlignment="1">
      <alignment horizontal="left" vertical="center"/>
    </xf>
    <xf numFmtId="0" fontId="16" fillId="9" borderId="0" xfId="0" applyFont="1" applyFill="1" applyAlignment="1">
      <alignment horizontal="center" vertical="center"/>
    </xf>
    <xf numFmtId="0" fontId="4" fillId="4" borderId="1" xfId="0" applyFont="1" applyFill="1" applyBorder="1" applyAlignment="1" applyProtection="1">
      <alignment horizontal="center" vertical="center" wrapText="1"/>
      <protection locked="0"/>
    </xf>
    <xf numFmtId="0" fontId="2" fillId="4" borderId="15"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wrapText="1"/>
      <protection locked="0"/>
    </xf>
    <xf numFmtId="0" fontId="7" fillId="10" borderId="0" xfId="7" applyFont="1" applyFill="1" applyAlignment="1" applyProtection="1">
      <alignment vertical="center" wrapText="1"/>
      <protection locked="0"/>
    </xf>
    <xf numFmtId="4" fontId="21" fillId="11" borderId="9" xfId="8" applyNumberFormat="1" applyFont="1" applyFill="1" applyBorder="1" applyAlignment="1">
      <alignment horizontal="right" vertical="center"/>
    </xf>
    <xf numFmtId="4" fontId="21" fillId="11" borderId="4" xfId="8" applyNumberFormat="1" applyFont="1" applyFill="1" applyBorder="1" applyAlignment="1">
      <alignment horizontal="right" vertical="center"/>
    </xf>
    <xf numFmtId="4" fontId="21" fillId="11" borderId="45" xfId="8" applyNumberFormat="1" applyFont="1" applyFill="1" applyBorder="1" applyAlignment="1">
      <alignment horizontal="right" vertical="center"/>
    </xf>
    <xf numFmtId="0" fontId="2" fillId="0" borderId="80" xfId="0" applyFont="1" applyBorder="1" applyAlignment="1" applyProtection="1">
      <alignment vertical="center"/>
      <protection locked="0"/>
    </xf>
    <xf numFmtId="4" fontId="2" fillId="2" borderId="47" xfId="1" applyNumberFormat="1" applyFill="1" applyBorder="1" applyAlignment="1" applyProtection="1">
      <alignment horizontal="right" vertical="center"/>
      <protection locked="0"/>
    </xf>
    <xf numFmtId="0" fontId="2" fillId="0" borderId="8" xfId="0" applyFont="1" applyBorder="1" applyAlignment="1" applyProtection="1">
      <alignment vertical="center"/>
      <protection locked="0"/>
    </xf>
    <xf numFmtId="49" fontId="3" fillId="2" borderId="86" xfId="0" applyNumberFormat="1" applyFont="1" applyFill="1" applyBorder="1" applyAlignment="1" applyProtection="1">
      <alignment horizontal="right" vertical="center"/>
      <protection locked="0"/>
    </xf>
    <xf numFmtId="4" fontId="4" fillId="9" borderId="18" xfId="1" applyNumberFormat="1" applyFont="1" applyFill="1" applyBorder="1" applyAlignment="1" applyProtection="1">
      <alignment horizontal="right" vertical="center"/>
      <protection locked="0"/>
    </xf>
    <xf numFmtId="4" fontId="2" fillId="2" borderId="87" xfId="1" applyNumberFormat="1" applyFill="1" applyBorder="1" applyAlignment="1" applyProtection="1">
      <alignment horizontal="right" vertical="center"/>
      <protection locked="0"/>
    </xf>
    <xf numFmtId="4" fontId="20" fillId="11" borderId="6" xfId="8" applyNumberFormat="1" applyFont="1" applyFill="1" applyBorder="1" applyAlignment="1">
      <alignment horizontal="right" vertical="center"/>
    </xf>
    <xf numFmtId="4" fontId="3" fillId="2" borderId="6" xfId="1" applyNumberFormat="1" applyFont="1" applyFill="1" applyBorder="1" applyAlignment="1" applyProtection="1">
      <alignment horizontal="right" vertical="center"/>
      <protection locked="0"/>
    </xf>
    <xf numFmtId="4" fontId="21" fillId="11" borderId="88" xfId="8" applyNumberFormat="1" applyFont="1" applyFill="1" applyBorder="1" applyAlignment="1">
      <alignment horizontal="right" vertical="center"/>
    </xf>
    <xf numFmtId="4" fontId="2" fillId="2" borderId="43" xfId="1" applyNumberFormat="1" applyFill="1" applyBorder="1" applyAlignment="1" applyProtection="1">
      <alignment horizontal="right" vertical="center"/>
      <protection locked="0"/>
    </xf>
    <xf numFmtId="4" fontId="3" fillId="2" borderId="39" xfId="1" applyNumberFormat="1" applyFont="1" applyFill="1" applyBorder="1" applyAlignment="1" applyProtection="1">
      <alignment horizontal="right" vertical="center"/>
      <protection locked="0"/>
    </xf>
    <xf numFmtId="4" fontId="21" fillId="11" borderId="10" xfId="8" applyNumberFormat="1" applyFont="1" applyFill="1" applyBorder="1" applyAlignment="1">
      <alignment horizontal="right" vertical="center"/>
    </xf>
    <xf numFmtId="0" fontId="2" fillId="4" borderId="6" xfId="0" applyFont="1" applyFill="1" applyBorder="1" applyAlignment="1" applyProtection="1">
      <alignment horizontal="center" vertical="center"/>
      <protection locked="0"/>
    </xf>
    <xf numFmtId="0" fontId="2" fillId="4" borderId="8" xfId="0" applyFont="1" applyFill="1" applyBorder="1" applyAlignment="1" applyProtection="1">
      <alignment horizontal="center" vertical="center"/>
      <protection locked="0"/>
    </xf>
    <xf numFmtId="0" fontId="2" fillId="4" borderId="7" xfId="0" applyFont="1" applyFill="1" applyBorder="1" applyAlignment="1" applyProtection="1">
      <alignment horizontal="center" vertical="center"/>
      <protection locked="0"/>
    </xf>
    <xf numFmtId="4" fontId="2" fillId="2" borderId="2" xfId="1" applyNumberFormat="1" applyFill="1" applyBorder="1" applyAlignment="1" applyProtection="1">
      <alignment horizontal="right" vertical="center"/>
      <protection locked="0"/>
    </xf>
    <xf numFmtId="9" fontId="2" fillId="0" borderId="89" xfId="0" applyNumberFormat="1" applyFont="1" applyBorder="1" applyAlignment="1" applyProtection="1">
      <alignment horizontal="center" vertical="center"/>
      <protection locked="0"/>
    </xf>
    <xf numFmtId="4" fontId="21" fillId="11" borderId="90" xfId="8" applyNumberFormat="1" applyFont="1" applyFill="1" applyBorder="1" applyAlignment="1">
      <alignment horizontal="right" vertical="center"/>
    </xf>
    <xf numFmtId="4" fontId="3" fillId="2" borderId="82" xfId="1" applyNumberFormat="1" applyFont="1" applyFill="1" applyBorder="1" applyAlignment="1" applyProtection="1">
      <alignment horizontal="right" vertical="center"/>
      <protection locked="0"/>
    </xf>
    <xf numFmtId="4" fontId="20" fillId="11" borderId="10" xfId="8" applyNumberFormat="1" applyFont="1" applyFill="1" applyBorder="1" applyAlignment="1">
      <alignment horizontal="right" vertical="center"/>
    </xf>
    <xf numFmtId="4" fontId="3" fillId="2" borderId="50" xfId="1" applyNumberFormat="1" applyFont="1" applyFill="1" applyBorder="1" applyAlignment="1" applyProtection="1">
      <alignment horizontal="right" vertical="center"/>
      <protection locked="0"/>
    </xf>
    <xf numFmtId="0" fontId="3" fillId="0" borderId="0" xfId="0" applyFont="1" applyBorder="1" applyAlignment="1" applyProtection="1">
      <alignment vertical="center"/>
      <protection locked="0"/>
    </xf>
    <xf numFmtId="4" fontId="20" fillId="11" borderId="4" xfId="8" applyNumberFormat="1" applyFont="1" applyFill="1" applyBorder="1" applyAlignment="1">
      <alignment horizontal="right" vertical="center"/>
    </xf>
    <xf numFmtId="0" fontId="2" fillId="0" borderId="20" xfId="0" applyFont="1" applyBorder="1" applyAlignment="1" applyProtection="1">
      <alignment vertical="center"/>
      <protection locked="0"/>
    </xf>
    <xf numFmtId="0" fontId="2" fillId="0" borderId="15" xfId="0" quotePrefix="1" applyFont="1" applyBorder="1" applyAlignment="1" applyProtection="1">
      <alignment horizontal="left" vertical="center"/>
      <protection locked="0"/>
    </xf>
    <xf numFmtId="0" fontId="2" fillId="0" borderId="15" xfId="0" applyFont="1" applyBorder="1" applyAlignment="1" applyProtection="1">
      <alignment horizontal="right" vertical="center"/>
      <protection locked="0"/>
    </xf>
    <xf numFmtId="0" fontId="2" fillId="0" borderId="11" xfId="0" applyFont="1" applyBorder="1" applyAlignment="1" applyProtection="1">
      <alignment horizontal="right" vertical="center"/>
      <protection locked="0"/>
    </xf>
    <xf numFmtId="0" fontId="4" fillId="4" borderId="32" xfId="0" applyFont="1" applyFill="1" applyBorder="1" applyAlignment="1" applyProtection="1">
      <alignment horizontal="center" vertical="center" wrapText="1"/>
      <protection locked="0"/>
    </xf>
    <xf numFmtId="4" fontId="2" fillId="0" borderId="91" xfId="1" applyNumberFormat="1" applyBorder="1" applyAlignment="1" applyProtection="1">
      <alignment horizontal="right" vertical="center"/>
      <protection locked="0"/>
    </xf>
    <xf numFmtId="4" fontId="2" fillId="0" borderId="61" xfId="1" applyNumberFormat="1" applyBorder="1" applyAlignment="1" applyProtection="1">
      <alignment horizontal="right" vertical="center"/>
      <protection locked="0"/>
    </xf>
    <xf numFmtId="4" fontId="3" fillId="2" borderId="58" xfId="1" applyNumberFormat="1" applyFont="1" applyFill="1" applyBorder="1" applyAlignment="1" applyProtection="1">
      <alignment horizontal="center" vertical="center"/>
      <protection locked="0"/>
    </xf>
    <xf numFmtId="4" fontId="21" fillId="11" borderId="92" xfId="8" applyNumberFormat="1" applyFont="1" applyFill="1" applyBorder="1" applyAlignment="1">
      <alignment horizontal="right" vertical="center"/>
    </xf>
    <xf numFmtId="2" fontId="2" fillId="0" borderId="91" xfId="1" applyNumberFormat="1" applyBorder="1" applyAlignment="1" applyProtection="1">
      <alignment vertical="center"/>
      <protection locked="0"/>
    </xf>
    <xf numFmtId="2" fontId="2" fillId="0" borderId="61" xfId="1" applyNumberFormat="1" applyBorder="1" applyAlignment="1" applyProtection="1">
      <alignment horizontal="center" vertical="center"/>
      <protection locked="0"/>
    </xf>
    <xf numFmtId="3" fontId="3" fillId="2" borderId="58" xfId="1" applyNumberFormat="1" applyFont="1" applyFill="1" applyBorder="1" applyAlignment="1" applyProtection="1">
      <alignment horizontal="center" vertical="center"/>
      <protection locked="0"/>
    </xf>
    <xf numFmtId="4" fontId="2" fillId="5" borderId="45" xfId="0" applyNumberFormat="1" applyFont="1" applyFill="1" applyBorder="1" applyAlignment="1" applyProtection="1">
      <alignment vertical="center"/>
      <protection locked="0"/>
    </xf>
    <xf numFmtId="0" fontId="2" fillId="0" borderId="94" xfId="0" applyFont="1" applyBorder="1" applyAlignment="1" applyProtection="1">
      <alignment horizontal="center" vertical="center"/>
      <protection locked="0"/>
    </xf>
    <xf numFmtId="0" fontId="2" fillId="0" borderId="53" xfId="0" applyFont="1" applyBorder="1" applyAlignment="1" applyProtection="1">
      <alignment horizontal="center" vertical="center"/>
      <protection locked="0"/>
    </xf>
    <xf numFmtId="0" fontId="2" fillId="0" borderId="95" xfId="0" applyFont="1" applyBorder="1" applyAlignment="1" applyProtection="1">
      <alignment horizontal="center" vertical="center"/>
      <protection locked="0"/>
    </xf>
    <xf numFmtId="0" fontId="10" fillId="0" borderId="0" xfId="5" applyAlignment="1">
      <alignment horizontal="center" vertical="center" wrapText="1"/>
    </xf>
    <xf numFmtId="4" fontId="16" fillId="0" borderId="33" xfId="0" applyNumberFormat="1" applyFont="1" applyBorder="1" applyAlignment="1" applyProtection="1">
      <alignment horizontal="center" vertical="center" wrapText="1"/>
      <protection locked="0"/>
    </xf>
    <xf numFmtId="2" fontId="7" fillId="10" borderId="0" xfId="7" applyNumberFormat="1" applyFont="1" applyFill="1" applyAlignment="1" applyProtection="1">
      <alignment vertical="center" wrapText="1"/>
      <protection locked="0"/>
    </xf>
    <xf numFmtId="4" fontId="10" fillId="0" borderId="0" xfId="5" applyNumberFormat="1" applyAlignment="1" applyProtection="1">
      <alignment horizontal="center" vertical="center" wrapText="1"/>
      <protection locked="0"/>
    </xf>
    <xf numFmtId="0" fontId="8" fillId="9" borderId="33" xfId="0" applyFont="1" applyFill="1" applyBorder="1" applyAlignment="1">
      <alignment horizontal="center"/>
    </xf>
    <xf numFmtId="0" fontId="4" fillId="5" borderId="9" xfId="0" applyFont="1" applyFill="1" applyBorder="1" applyAlignment="1" applyProtection="1">
      <alignment horizontal="right" vertical="center"/>
      <protection locked="0"/>
    </xf>
    <xf numFmtId="0" fontId="0" fillId="0" borderId="29" xfId="0" applyBorder="1" applyProtection="1">
      <protection locked="0"/>
    </xf>
    <xf numFmtId="0" fontId="4" fillId="0" borderId="28" xfId="0" applyFont="1" applyBorder="1" applyAlignment="1" applyProtection="1">
      <alignment horizontal="center" vertical="center"/>
      <protection locked="0"/>
    </xf>
    <xf numFmtId="0" fontId="0" fillId="0" borderId="31" xfId="0" applyBorder="1" applyProtection="1">
      <protection locked="0"/>
    </xf>
    <xf numFmtId="0" fontId="0" fillId="0" borderId="18" xfId="0" applyBorder="1" applyProtection="1">
      <protection locked="0"/>
    </xf>
    <xf numFmtId="0" fontId="4" fillId="9" borderId="13" xfId="0" applyFont="1" applyFill="1" applyBorder="1" applyAlignment="1" applyProtection="1">
      <alignment horizontal="center" vertical="center"/>
      <protection locked="0"/>
    </xf>
    <xf numFmtId="0" fontId="0" fillId="0" borderId="0" xfId="0" applyProtection="1">
      <protection locked="0"/>
    </xf>
    <xf numFmtId="0" fontId="4" fillId="0" borderId="13" xfId="0" applyFont="1" applyBorder="1" applyAlignment="1" applyProtection="1">
      <alignment horizontal="center" vertical="center"/>
      <protection locked="0"/>
    </xf>
    <xf numFmtId="0" fontId="4" fillId="0" borderId="24" xfId="0" applyFont="1" applyBorder="1" applyAlignment="1" applyProtection="1">
      <alignment horizontal="center" vertical="center"/>
      <protection locked="0"/>
    </xf>
    <xf numFmtId="0" fontId="0" fillId="0" borderId="33" xfId="0" applyBorder="1" applyProtection="1">
      <protection locked="0"/>
    </xf>
    <xf numFmtId="0" fontId="4" fillId="9" borderId="24" xfId="0" applyFont="1" applyFill="1" applyBorder="1" applyAlignment="1" applyProtection="1">
      <alignment horizontal="center" vertical="center"/>
      <protection locked="0"/>
    </xf>
    <xf numFmtId="0" fontId="15" fillId="0" borderId="13" xfId="0" applyFont="1" applyBorder="1" applyAlignment="1" applyProtection="1">
      <alignment horizontal="left" vertical="center"/>
      <protection locked="0"/>
    </xf>
    <xf numFmtId="0" fontId="19" fillId="0" borderId="0" xfId="5" applyFont="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0" fillId="0" borderId="12" xfId="0" applyBorder="1" applyProtection="1">
      <protection locked="0"/>
    </xf>
    <xf numFmtId="0" fontId="0" fillId="0" borderId="32" xfId="0" applyBorder="1" applyProtection="1">
      <protection locked="0"/>
    </xf>
    <xf numFmtId="0" fontId="2" fillId="0" borderId="22" xfId="0" quotePrefix="1" applyFont="1" applyBorder="1" applyAlignment="1" applyProtection="1">
      <alignment horizontal="left" vertical="center"/>
      <protection locked="0"/>
    </xf>
    <xf numFmtId="0" fontId="0" fillId="0" borderId="72" xfId="0" applyBorder="1" applyProtection="1">
      <protection locked="0"/>
    </xf>
    <xf numFmtId="0" fontId="0" fillId="0" borderId="73" xfId="0" applyBorder="1" applyProtection="1">
      <protection locked="0"/>
    </xf>
    <xf numFmtId="0" fontId="3" fillId="6" borderId="41" xfId="0" applyFont="1" applyFill="1" applyBorder="1" applyAlignment="1" applyProtection="1">
      <alignment horizontal="left" vertical="center"/>
      <protection locked="0"/>
    </xf>
    <xf numFmtId="0" fontId="0" fillId="0" borderId="56" xfId="0" applyBorder="1" applyProtection="1">
      <protection locked="0"/>
    </xf>
    <xf numFmtId="0" fontId="2" fillId="4" borderId="5" xfId="0" applyFont="1" applyFill="1" applyBorder="1" applyAlignment="1" applyProtection="1">
      <alignment horizontal="center" vertical="center"/>
      <protection locked="0"/>
    </xf>
    <xf numFmtId="0" fontId="0" fillId="0" borderId="0" xfId="0" applyBorder="1" applyProtection="1">
      <protection locked="0"/>
    </xf>
    <xf numFmtId="0" fontId="0" fillId="0" borderId="17" xfId="0" applyBorder="1" applyProtection="1">
      <protection locked="0"/>
    </xf>
    <xf numFmtId="0" fontId="2" fillId="0" borderId="62" xfId="0" quotePrefix="1" applyFont="1" applyBorder="1" applyAlignment="1" applyProtection="1">
      <alignment horizontal="left" vertical="center"/>
      <protection locked="0"/>
    </xf>
    <xf numFmtId="0" fontId="0" fillId="0" borderId="51" xfId="0" applyBorder="1" applyProtection="1">
      <protection locked="0"/>
    </xf>
    <xf numFmtId="0" fontId="3" fillId="0" borderId="13" xfId="0" applyFont="1" applyBorder="1" applyAlignment="1" applyProtection="1">
      <alignment horizontal="left" vertical="center"/>
      <protection locked="0"/>
    </xf>
    <xf numFmtId="0" fontId="4" fillId="0" borderId="24" xfId="0" applyFont="1" applyBorder="1" applyAlignment="1" applyProtection="1">
      <alignment horizontal="right" vertical="center"/>
      <protection locked="0"/>
    </xf>
    <xf numFmtId="0" fontId="4" fillId="0" borderId="33" xfId="0" applyFont="1" applyBorder="1" applyAlignment="1" applyProtection="1">
      <alignment horizontal="right" vertical="center"/>
      <protection locked="0"/>
    </xf>
    <xf numFmtId="0" fontId="2" fillId="9" borderId="22" xfId="0" quotePrefix="1" applyFont="1" applyFill="1" applyBorder="1" applyAlignment="1" applyProtection="1">
      <alignment horizontal="left" vertical="center"/>
      <protection locked="0"/>
    </xf>
    <xf numFmtId="0" fontId="4" fillId="0" borderId="27" xfId="0" quotePrefix="1" applyFont="1" applyBorder="1" applyAlignment="1" applyProtection="1">
      <alignment horizontal="left" vertical="center"/>
      <protection locked="0"/>
    </xf>
    <xf numFmtId="0" fontId="0" fillId="0" borderId="49" xfId="0" applyBorder="1" applyProtection="1">
      <protection locked="0"/>
    </xf>
    <xf numFmtId="0" fontId="0" fillId="0" borderId="38" xfId="0" applyBorder="1" applyProtection="1">
      <protection locked="0"/>
    </xf>
    <xf numFmtId="0" fontId="2" fillId="0" borderId="13" xfId="0" applyFont="1" applyBorder="1" applyAlignment="1" applyProtection="1">
      <alignment horizontal="center" vertical="center"/>
      <protection locked="0"/>
    </xf>
    <xf numFmtId="0" fontId="4" fillId="9" borderId="27" xfId="0" quotePrefix="1" applyFont="1" applyFill="1" applyBorder="1" applyAlignment="1" applyProtection="1">
      <alignment horizontal="left" vertical="center"/>
      <protection locked="0"/>
    </xf>
    <xf numFmtId="0" fontId="4" fillId="5" borderId="45" xfId="0" applyFont="1" applyFill="1" applyBorder="1" applyAlignment="1" applyProtection="1">
      <alignment horizontal="right" vertical="center"/>
      <protection locked="0"/>
    </xf>
    <xf numFmtId="0" fontId="2" fillId="9" borderId="43" xfId="0" quotePrefix="1" applyFont="1" applyFill="1" applyBorder="1" applyAlignment="1" applyProtection="1">
      <alignment horizontal="left" vertical="center"/>
      <protection locked="0"/>
    </xf>
    <xf numFmtId="0" fontId="0" fillId="0" borderId="70" xfId="0" applyBorder="1" applyProtection="1">
      <protection locked="0"/>
    </xf>
    <xf numFmtId="0" fontId="2" fillId="4" borderId="15" xfId="0" applyFont="1" applyFill="1" applyBorder="1" applyAlignment="1" applyProtection="1">
      <alignment horizontal="center" vertical="center"/>
      <protection locked="0"/>
    </xf>
    <xf numFmtId="0" fontId="0" fillId="0" borderId="16" xfId="0" applyBorder="1" applyProtection="1">
      <protection locked="0"/>
    </xf>
    <xf numFmtId="0" fontId="0" fillId="0" borderId="30" xfId="0" applyBorder="1" applyProtection="1">
      <protection locked="0"/>
    </xf>
    <xf numFmtId="0" fontId="2" fillId="0" borderId="85" xfId="0" quotePrefix="1" applyFont="1" applyBorder="1" applyAlignment="1" applyProtection="1">
      <alignment horizontal="left" vertical="center"/>
      <protection locked="0"/>
    </xf>
    <xf numFmtId="0" fontId="0" fillId="0" borderId="74" xfId="0" applyBorder="1" applyProtection="1">
      <protection locked="0"/>
    </xf>
    <xf numFmtId="0" fontId="2" fillId="0" borderId="44" xfId="0" quotePrefix="1" applyFont="1" applyBorder="1" applyAlignment="1" applyProtection="1">
      <alignment horizontal="left" vertical="center"/>
      <protection locked="0"/>
    </xf>
    <xf numFmtId="0" fontId="2" fillId="9" borderId="78" xfId="0" quotePrefix="1" applyFont="1" applyFill="1" applyBorder="1" applyAlignment="1" applyProtection="1">
      <alignment horizontal="left" vertical="center"/>
      <protection locked="0"/>
    </xf>
    <xf numFmtId="0" fontId="0" fillId="0" borderId="54" xfId="0" applyBorder="1" applyProtection="1">
      <protection locked="0"/>
    </xf>
    <xf numFmtId="0" fontId="0" fillId="0" borderId="55" xfId="0" applyBorder="1" applyProtection="1">
      <protection locked="0"/>
    </xf>
    <xf numFmtId="0" fontId="2" fillId="0" borderId="13" xfId="0" applyFont="1" applyBorder="1" applyAlignment="1" applyProtection="1">
      <alignment horizontal="left" vertical="center"/>
      <protection locked="0"/>
    </xf>
    <xf numFmtId="0" fontId="2" fillId="0" borderId="24" xfId="0" applyFont="1" applyBorder="1" applyAlignment="1" applyProtection="1">
      <alignment horizontal="center" vertical="center"/>
      <protection locked="0"/>
    </xf>
    <xf numFmtId="0" fontId="2" fillId="0" borderId="43" xfId="0" quotePrefix="1" applyFont="1" applyBorder="1" applyAlignment="1" applyProtection="1">
      <alignment horizontal="left" vertical="center"/>
      <protection locked="0"/>
    </xf>
    <xf numFmtId="0" fontId="2" fillId="9" borderId="83" xfId="0" quotePrefix="1" applyFont="1" applyFill="1" applyBorder="1" applyAlignment="1" applyProtection="1">
      <alignment horizontal="left" vertical="center"/>
      <protection locked="0"/>
    </xf>
    <xf numFmtId="0" fontId="0" fillId="0" borderId="36" xfId="0" applyBorder="1" applyProtection="1">
      <protection locked="0"/>
    </xf>
    <xf numFmtId="0" fontId="0" fillId="0" borderId="37" xfId="0" applyBorder="1" applyProtection="1">
      <protection locked="0"/>
    </xf>
    <xf numFmtId="0" fontId="2" fillId="0" borderId="42" xfId="0" quotePrefix="1" applyFont="1" applyBorder="1" applyAlignment="1" applyProtection="1">
      <alignment horizontal="left" vertical="center"/>
      <protection locked="0"/>
    </xf>
    <xf numFmtId="0" fontId="0" fillId="0" borderId="57" xfId="0" applyBorder="1" applyProtection="1">
      <protection locked="0"/>
    </xf>
    <xf numFmtId="49" fontId="2" fillId="2" borderId="45" xfId="0" applyNumberFormat="1" applyFont="1" applyFill="1" applyBorder="1" applyAlignment="1" applyProtection="1">
      <alignment horizontal="left" vertical="top"/>
      <protection locked="0"/>
    </xf>
    <xf numFmtId="49" fontId="0" fillId="0" borderId="12" xfId="0" applyNumberFormat="1" applyBorder="1" applyProtection="1">
      <protection locked="0"/>
    </xf>
    <xf numFmtId="49" fontId="0" fillId="0" borderId="46" xfId="0" applyNumberFormat="1" applyBorder="1" applyProtection="1">
      <protection locked="0"/>
    </xf>
    <xf numFmtId="49" fontId="0" fillId="0" borderId="13" xfId="0" applyNumberFormat="1" applyBorder="1" applyProtection="1">
      <protection locked="0"/>
    </xf>
    <xf numFmtId="49" fontId="0" fillId="0" borderId="0" xfId="0" applyNumberFormat="1" applyProtection="1">
      <protection locked="0"/>
    </xf>
    <xf numFmtId="49" fontId="0" fillId="0" borderId="47" xfId="0" applyNumberFormat="1" applyBorder="1" applyProtection="1">
      <protection locked="0"/>
    </xf>
    <xf numFmtId="49" fontId="0" fillId="0" borderId="24" xfId="0" applyNumberFormat="1" applyBorder="1" applyProtection="1">
      <protection locked="0"/>
    </xf>
    <xf numFmtId="49" fontId="0" fillId="0" borderId="33" xfId="0" applyNumberFormat="1" applyBorder="1" applyProtection="1">
      <protection locked="0"/>
    </xf>
    <xf numFmtId="49" fontId="0" fillId="0" borderId="48" xfId="0" applyNumberFormat="1" applyBorder="1" applyProtection="1">
      <protection locked="0"/>
    </xf>
    <xf numFmtId="0" fontId="4" fillId="4" borderId="2" xfId="0" applyFont="1" applyFill="1" applyBorder="1" applyAlignment="1" applyProtection="1">
      <alignment horizontal="center" vertical="center" wrapText="1"/>
      <protection locked="0"/>
    </xf>
    <xf numFmtId="0" fontId="4" fillId="3" borderId="13" xfId="0" applyFont="1" applyFill="1" applyBorder="1" applyAlignment="1" applyProtection="1">
      <alignment horizontal="center" vertical="center"/>
      <protection locked="0"/>
    </xf>
    <xf numFmtId="0" fontId="4" fillId="0" borderId="29" xfId="0" quotePrefix="1"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2" fillId="0" borderId="5" xfId="0" quotePrefix="1" applyFont="1" applyBorder="1" applyAlignment="1" applyProtection="1">
      <alignment horizontal="left" vertical="center"/>
      <protection locked="0"/>
    </xf>
    <xf numFmtId="0" fontId="4" fillId="0" borderId="14" xfId="0" applyFont="1" applyBorder="1" applyAlignment="1" applyProtection="1">
      <alignment horizontal="center" vertical="center"/>
      <protection locked="0"/>
    </xf>
    <xf numFmtId="0" fontId="2" fillId="0" borderId="5" xfId="0" applyFont="1" applyBorder="1" applyAlignment="1" applyProtection="1">
      <alignment horizontal="left" vertical="center"/>
      <protection locked="0"/>
    </xf>
    <xf numFmtId="0" fontId="10" fillId="0" borderId="0" xfId="5" applyAlignment="1">
      <alignment horizontal="center" vertical="center" wrapText="1"/>
    </xf>
    <xf numFmtId="0" fontId="4" fillId="5" borderId="28" xfId="0" applyFont="1" applyFill="1" applyBorder="1" applyAlignment="1" applyProtection="1">
      <alignment horizontal="right" vertical="center"/>
      <protection locked="0"/>
    </xf>
    <xf numFmtId="0" fontId="2" fillId="4" borderId="84" xfId="0" applyFont="1" applyFill="1" applyBorder="1" applyAlignment="1" applyProtection="1">
      <alignment horizontal="center" vertical="center"/>
      <protection locked="0"/>
    </xf>
    <xf numFmtId="0" fontId="0" fillId="0" borderId="34" xfId="0" applyBorder="1" applyProtection="1">
      <protection locked="0"/>
    </xf>
    <xf numFmtId="0" fontId="2" fillId="4" borderId="33" xfId="0"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protection locked="0"/>
    </xf>
    <xf numFmtId="0" fontId="2" fillId="0" borderId="74" xfId="0" applyFont="1" applyBorder="1" applyAlignment="1" applyProtection="1">
      <alignment horizontal="left" vertical="center"/>
      <protection locked="0"/>
    </xf>
    <xf numFmtId="0" fontId="2" fillId="0" borderId="93" xfId="0" applyFont="1" applyBorder="1" applyAlignment="1" applyProtection="1">
      <alignment horizontal="left" vertical="center"/>
      <protection locked="0"/>
    </xf>
    <xf numFmtId="0" fontId="2" fillId="0" borderId="51" xfId="0" applyFont="1" applyBorder="1" applyAlignment="1" applyProtection="1">
      <alignment horizontal="left" vertical="center"/>
      <protection locked="0"/>
    </xf>
    <xf numFmtId="0" fontId="2" fillId="0" borderId="65" xfId="0" applyFont="1" applyBorder="1" applyAlignment="1" applyProtection="1">
      <alignment horizontal="left" vertical="center"/>
      <protection locked="0"/>
    </xf>
    <xf numFmtId="0" fontId="2" fillId="0" borderId="56" xfId="0" applyFont="1" applyBorder="1" applyAlignment="1" applyProtection="1">
      <alignment horizontal="left" vertical="center"/>
      <protection locked="0"/>
    </xf>
    <xf numFmtId="0" fontId="2" fillId="0" borderId="69" xfId="0" applyFont="1" applyBorder="1" applyAlignment="1" applyProtection="1">
      <alignment horizontal="left" vertical="center"/>
      <protection locked="0"/>
    </xf>
  </cellXfs>
  <cellStyles count="9">
    <cellStyle name="Lien hypertexte" xfId="5" builtinId="8"/>
    <cellStyle name="Milliers" xfId="1" builtinId="3"/>
    <cellStyle name="Normal" xfId="0" builtinId="0"/>
    <cellStyle name="Normal 2" xfId="3" xr:uid="{00000000-0005-0000-0000-000003000000}"/>
    <cellStyle name="Normal 2 4" xfId="8" xr:uid="{311F728B-ACBA-4A3D-AAC1-2239FDEA0625}"/>
    <cellStyle name="Normal 3" xfId="4" xr:uid="{00000000-0005-0000-0000-000004000000}"/>
    <cellStyle name="Normal_FVbis2005  I  Bilan ataf1modif" xfId="7" xr:uid="{57863548-B3C2-44D1-B9D1-A9901844FE29}"/>
    <cellStyle name="Normal_FVbis2005  IV-6 maintenance2modif1.0" xfId="6" xr:uid="{00000000-0005-0000-0000-000006000000}"/>
    <cellStyle name="Pourcentage" xfId="2"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3%20-%20Compte%20de%20r&#233;sulta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s>
    <definedNames>
      <definedName name="_nom" refersTo="='1.1 Identité'!$B$4"/>
      <definedName name="_S_NLGP" refersTo="='1.3 Parc locatif'!$B$26"/>
      <definedName name="_S_NLPT" refersTo="='1.3 Parc locatif'!$B$31"/>
    </definedNames>
    <sheetDataSet>
      <sheetData sheetId="0">
        <row r="4">
          <cell r="B4" t="str">
            <v>TEXTAREA_</v>
          </cell>
        </row>
      </sheetData>
      <sheetData sheetId="1"/>
      <sheetData sheetId="2">
        <row r="26">
          <cell r="B26">
            <v>0</v>
          </cell>
        </row>
        <row r="31">
          <cell r="B31"/>
        </row>
      </sheetData>
      <sheetData sheetId="3"/>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411b" refersTo="='2.1 Actif'!$D$41"/>
      <definedName name="_412b" refersTo="='2.1 Actif'!$D$42"/>
      <definedName name="_414b" refersTo="='2.1 Actif'!$D$43"/>
      <definedName name="_416a" refersTo="='2.1 Actif'!$E$44"/>
      <definedName name="_416b" refersTo="='2.1 Actif'!$D$44"/>
      <definedName name="_418b" refersTo="='2.1 Actif'!$D$45"/>
      <definedName name="_4195" refersTo="='2.2 Passif'!$F$63"/>
      <definedName name="_P43_P" refersTo="='2.2 Passif'!$G$62"/>
    </definedNames>
    <sheetDataSet>
      <sheetData sheetId="0">
        <row r="41">
          <cell r="D41"/>
        </row>
        <row r="42">
          <cell r="D42"/>
        </row>
        <row r="43">
          <cell r="D43"/>
        </row>
        <row r="44">
          <cell r="D44"/>
          <cell r="E44"/>
        </row>
        <row r="45">
          <cell r="D45"/>
        </row>
      </sheetData>
      <sheetData sheetId="1">
        <row r="62">
          <cell r="G62">
            <v>0</v>
          </cell>
        </row>
        <row r="63">
          <cell r="F63"/>
        </row>
      </sheetData>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Charges"/>
      <sheetName val="3.2 Produits"/>
      <sheetName val="VALIDATION"/>
      <sheetName val="03 - Compte de résultat"/>
    </sheetNames>
    <definedNames>
      <definedName name="_654n" refersTo="='3.1 Charges'!$E$53"/>
    </definedNames>
    <sheetDataSet>
      <sheetData sheetId="0">
        <row r="53">
          <cell r="E53">
            <v>0</v>
          </cell>
        </row>
      </sheetData>
      <sheetData sheetId="1"/>
      <sheetData sheetId="2"/>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10_01.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harmonia.logement.gouv.fr/manuel/notices/2026/sociaux_coord/F10_02.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harmonia.logement.gouv.fr/manuel/notices/2026/sociaux_coord/F10_0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O72"/>
  <sheetViews>
    <sheetView showGridLines="0" zoomScaleNormal="100" workbookViewId="0">
      <selection activeCell="C29" sqref="C29"/>
    </sheetView>
  </sheetViews>
  <sheetFormatPr baseColWidth="10" defaultColWidth="11.453125" defaultRowHeight="12.5"/>
  <cols>
    <col min="1" max="1" width="29.1796875" style="154" customWidth="1"/>
    <col min="2" max="2" width="61.81640625" style="5" customWidth="1"/>
    <col min="3" max="5" width="25" style="15" customWidth="1"/>
    <col min="6" max="6" width="20" style="5" bestFit="1" customWidth="1"/>
    <col min="7" max="7" width="39.54296875" style="116" customWidth="1"/>
    <col min="8" max="8" width="11.453125" style="5" customWidth="1"/>
    <col min="9" max="16384" width="11.453125" style="5"/>
  </cols>
  <sheetData>
    <row r="1" spans="1:7" ht="33" customHeight="1">
      <c r="A1" s="170" t="str">
        <f t="array" ref="A1">[1]!_nom</f>
        <v>TEXTAREA_</v>
      </c>
      <c r="B1" s="14" t="s">
        <v>0</v>
      </c>
      <c r="C1" s="216" t="s">
        <v>134</v>
      </c>
      <c r="D1" s="216"/>
      <c r="E1" s="216"/>
      <c r="G1" s="5"/>
    </row>
    <row r="2" spans="1:7" ht="15.5">
      <c r="D2" s="162" t="s">
        <v>1</v>
      </c>
      <c r="E2" s="163" t="s">
        <v>2</v>
      </c>
      <c r="G2" s="115"/>
    </row>
    <row r="3" spans="1:7" ht="18.649999999999999" customHeight="1" thickBot="1">
      <c r="A3" s="217" t="s">
        <v>3</v>
      </c>
      <c r="B3" s="217"/>
      <c r="C3" s="217"/>
      <c r="D3" s="217"/>
      <c r="E3" s="162"/>
      <c r="G3" s="115"/>
    </row>
    <row r="4" spans="1:7" ht="15" customHeight="1" thickBot="1">
      <c r="A4" s="220" t="s">
        <v>4</v>
      </c>
      <c r="B4" s="221"/>
      <c r="C4" s="221"/>
      <c r="D4" s="221"/>
      <c r="E4" s="222"/>
    </row>
    <row r="5" spans="1:7" s="154" customFormat="1" ht="32.25" customHeight="1">
      <c r="A5" s="17" t="s">
        <v>5</v>
      </c>
      <c r="B5" s="18" t="s">
        <v>6</v>
      </c>
      <c r="C5" s="19" t="s">
        <v>7</v>
      </c>
      <c r="D5" s="122" t="s">
        <v>8</v>
      </c>
      <c r="E5" s="122" t="s">
        <v>9</v>
      </c>
      <c r="G5" s="116"/>
    </row>
    <row r="6" spans="1:7" ht="15" customHeight="1">
      <c r="A6" s="20">
        <v>1</v>
      </c>
      <c r="B6" s="168">
        <v>2</v>
      </c>
      <c r="C6" s="22">
        <v>3</v>
      </c>
      <c r="D6" s="22">
        <v>4</v>
      </c>
      <c r="E6" s="22">
        <v>5</v>
      </c>
    </row>
    <row r="7" spans="1:7" ht="15" customHeight="1">
      <c r="A7" s="8">
        <v>4111</v>
      </c>
      <c r="B7" s="147" t="s">
        <v>10</v>
      </c>
      <c r="C7" s="9"/>
      <c r="D7" s="9"/>
      <c r="E7" s="9"/>
      <c r="F7" s="127"/>
    </row>
    <row r="8" spans="1:7" ht="12" customHeight="1">
      <c r="A8" s="27"/>
      <c r="B8" s="148" t="s">
        <v>11</v>
      </c>
      <c r="C8" s="150"/>
      <c r="D8" s="150"/>
      <c r="E8" s="150"/>
    </row>
    <row r="9" spans="1:7" ht="12" customHeight="1">
      <c r="A9" s="27"/>
      <c r="B9" s="149"/>
      <c r="C9" s="9">
        <v>0</v>
      </c>
      <c r="D9" s="9">
        <v>0</v>
      </c>
      <c r="E9" s="9">
        <v>0</v>
      </c>
      <c r="F9" s="126" t="s">
        <v>12</v>
      </c>
    </row>
    <row r="10" spans="1:7" ht="15" customHeight="1">
      <c r="A10" s="27">
        <v>4112</v>
      </c>
      <c r="B10" s="148" t="s">
        <v>13</v>
      </c>
      <c r="C10" s="9"/>
      <c r="D10" s="9"/>
      <c r="E10" s="9"/>
    </row>
    <row r="11" spans="1:7" ht="15" customHeight="1">
      <c r="A11" s="27">
        <v>4113</v>
      </c>
      <c r="B11" s="30" t="s">
        <v>14</v>
      </c>
      <c r="C11" s="9"/>
      <c r="D11" s="9"/>
      <c r="E11" s="9"/>
    </row>
    <row r="12" spans="1:7" ht="15" customHeight="1" thickBot="1">
      <c r="A12" s="28" t="s">
        <v>15</v>
      </c>
      <c r="B12" s="29" t="s">
        <v>16</v>
      </c>
      <c r="C12" s="9"/>
      <c r="D12" s="9"/>
      <c r="E12" s="9"/>
    </row>
    <row r="13" spans="1:7" ht="18" customHeight="1" thickBot="1">
      <c r="A13" s="218" t="s">
        <v>17</v>
      </c>
      <c r="B13" s="221"/>
      <c r="C13" s="171">
        <f>_4111b+_4112b+_4113b+_4116_7b</f>
        <v>0</v>
      </c>
      <c r="D13" s="161"/>
      <c r="E13" s="172">
        <f>_4111b+_4112b+_4113b+_4116_7b</f>
        <v>0</v>
      </c>
    </row>
    <row r="14" spans="1:7" s="1" customFormat="1">
      <c r="A14" s="229" t="s">
        <v>18</v>
      </c>
      <c r="B14" s="224"/>
      <c r="C14" s="50"/>
      <c r="D14" s="50"/>
      <c r="E14" s="50"/>
      <c r="G14" s="116"/>
    </row>
    <row r="15" spans="1:7">
      <c r="A15" s="124"/>
      <c r="B15" s="123"/>
      <c r="C15" s="125"/>
      <c r="D15" s="125"/>
      <c r="E15" s="125"/>
    </row>
    <row r="16" spans="1:7" ht="13" customHeight="1">
      <c r="A16" s="225" t="s">
        <v>19</v>
      </c>
      <c r="B16" s="224"/>
      <c r="C16" s="224"/>
      <c r="D16" s="224"/>
      <c r="E16" s="224"/>
      <c r="F16" s="151"/>
    </row>
    <row r="17" spans="1:15" ht="5.25" customHeight="1" thickBot="1">
      <c r="A17" s="5"/>
      <c r="C17" s="5"/>
      <c r="D17" s="5"/>
      <c r="E17" s="5"/>
    </row>
    <row r="18" spans="1:15" s="154" customFormat="1" ht="21" customHeight="1">
      <c r="A18" s="17" t="s">
        <v>5</v>
      </c>
      <c r="B18" s="18" t="s">
        <v>6</v>
      </c>
      <c r="C18" s="19" t="s">
        <v>7</v>
      </c>
      <c r="D18" s="122" t="s">
        <v>8</v>
      </c>
      <c r="E18" s="122" t="s">
        <v>9</v>
      </c>
      <c r="G18" s="116"/>
    </row>
    <row r="19" spans="1:15" ht="15" customHeight="1">
      <c r="A19" s="20">
        <v>1</v>
      </c>
      <c r="B19" s="168">
        <v>2</v>
      </c>
      <c r="C19" s="23">
        <v>3</v>
      </c>
      <c r="D19" s="22">
        <v>4</v>
      </c>
      <c r="E19" s="22">
        <v>5</v>
      </c>
    </row>
    <row r="20" spans="1:15" ht="15" customHeight="1">
      <c r="A20" s="8">
        <v>4121</v>
      </c>
      <c r="B20" s="10" t="s">
        <v>20</v>
      </c>
      <c r="C20" s="9"/>
      <c r="D20" s="9"/>
      <c r="E20" s="9"/>
    </row>
    <row r="21" spans="1:15" ht="15" customHeight="1" thickBot="1">
      <c r="A21" s="28">
        <v>4122</v>
      </c>
      <c r="B21" s="16" t="s">
        <v>21</v>
      </c>
      <c r="C21" s="9"/>
      <c r="D21" s="9"/>
      <c r="E21" s="9"/>
    </row>
    <row r="22" spans="1:15" ht="18" customHeight="1" thickBot="1">
      <c r="A22" s="218" t="s">
        <v>17</v>
      </c>
      <c r="B22" s="219"/>
      <c r="C22" s="171">
        <f>_4121b+_4122b</f>
        <v>0</v>
      </c>
      <c r="D22" s="161"/>
      <c r="E22" s="173">
        <f>_4111b+_4112b+_4113b+_4116_7b</f>
        <v>0</v>
      </c>
    </row>
    <row r="23" spans="1:15" ht="22.5" customHeight="1">
      <c r="A23" s="124"/>
      <c r="B23" s="123"/>
      <c r="C23" s="125"/>
      <c r="D23" s="125"/>
      <c r="E23" s="125"/>
    </row>
    <row r="24" spans="1:15" ht="15" customHeight="1">
      <c r="A24" s="223" t="s">
        <v>22</v>
      </c>
      <c r="B24" s="224"/>
      <c r="C24" s="224"/>
      <c r="D24" s="224"/>
      <c r="E24" s="224"/>
    </row>
    <row r="25" spans="1:15" ht="15" customHeight="1">
      <c r="A25" s="226" t="s">
        <v>23</v>
      </c>
      <c r="B25" s="227"/>
      <c r="C25" s="227"/>
      <c r="D25" s="227"/>
      <c r="E25" s="227"/>
    </row>
    <row r="26" spans="1:15" s="154" customFormat="1" ht="26.15" customHeight="1">
      <c r="A26" s="17" t="s">
        <v>5</v>
      </c>
      <c r="B26" s="18" t="s">
        <v>6</v>
      </c>
      <c r="C26" s="19" t="s">
        <v>7</v>
      </c>
      <c r="D26" s="122" t="s">
        <v>8</v>
      </c>
      <c r="E26" s="122" t="s">
        <v>9</v>
      </c>
      <c r="G26" s="116"/>
    </row>
    <row r="27" spans="1:15" ht="15" customHeight="1">
      <c r="A27" s="20">
        <v>1</v>
      </c>
      <c r="B27" s="21">
        <v>2</v>
      </c>
      <c r="C27" s="23">
        <v>3</v>
      </c>
      <c r="D27" s="22">
        <v>4</v>
      </c>
      <c r="E27" s="22">
        <v>5</v>
      </c>
    </row>
    <row r="28" spans="1:15" ht="15" customHeight="1">
      <c r="A28" s="31">
        <v>413</v>
      </c>
      <c r="B28" s="176" t="s">
        <v>24</v>
      </c>
      <c r="C28" s="179"/>
      <c r="D28" s="175"/>
      <c r="E28" s="9"/>
      <c r="F28" s="123"/>
    </row>
    <row r="29" spans="1:15" ht="21" customHeight="1">
      <c r="A29" s="32">
        <v>414</v>
      </c>
      <c r="B29" s="174" t="s">
        <v>25</v>
      </c>
      <c r="C29" s="180">
        <f>SUM(_414b_dyn)</f>
        <v>0</v>
      </c>
      <c r="D29" s="175"/>
      <c r="E29" s="9"/>
      <c r="F29" s="123"/>
    </row>
    <row r="30" spans="1:15" s="1" customFormat="1" ht="16.5" customHeight="1" thickBot="1">
      <c r="A30" s="2"/>
      <c r="B30" s="177"/>
      <c r="C30" s="181">
        <v>0</v>
      </c>
      <c r="D30" s="175"/>
      <c r="E30" s="9"/>
      <c r="F30" s="126" t="s">
        <v>12</v>
      </c>
      <c r="G30" s="117"/>
    </row>
    <row r="31" spans="1:15" ht="12.75" customHeight="1" thickBot="1">
      <c r="A31" s="218" t="s">
        <v>17</v>
      </c>
      <c r="B31" s="221"/>
      <c r="C31" s="182">
        <f>_414b_bis+_413b</f>
        <v>0</v>
      </c>
      <c r="D31" s="178"/>
      <c r="E31" s="173">
        <f>_4111b+_4112b+_4113b+_4116_7b</f>
        <v>0</v>
      </c>
      <c r="F31" s="123"/>
    </row>
    <row r="32" spans="1:15" ht="18" customHeight="1">
      <c r="A32" s="153"/>
      <c r="D32" s="154"/>
      <c r="E32" s="154"/>
      <c r="F32" s="154"/>
      <c r="G32" s="6"/>
      <c r="H32" s="154"/>
      <c r="I32" s="154"/>
      <c r="J32" s="154"/>
      <c r="K32" s="154"/>
      <c r="L32" s="154"/>
      <c r="M32" s="154"/>
      <c r="N32" s="154"/>
      <c r="O32" s="154"/>
    </row>
    <row r="33" spans="1:15" ht="19.399999999999999" customHeight="1">
      <c r="A33" s="228" t="s">
        <v>26</v>
      </c>
      <c r="B33" s="227"/>
      <c r="C33" s="227"/>
      <c r="D33" s="227"/>
      <c r="E33" s="227"/>
      <c r="F33" s="6"/>
      <c r="G33" s="6"/>
    </row>
    <row r="34" spans="1:15" s="154" customFormat="1" ht="21" customHeight="1">
      <c r="A34" s="17" t="s">
        <v>5</v>
      </c>
      <c r="B34" s="18" t="s">
        <v>6</v>
      </c>
      <c r="C34" s="19" t="s">
        <v>7</v>
      </c>
      <c r="D34" s="122" t="s">
        <v>8</v>
      </c>
      <c r="E34" s="122" t="s">
        <v>9</v>
      </c>
      <c r="G34" s="6"/>
      <c r="H34" s="5"/>
      <c r="I34" s="5"/>
      <c r="J34" s="5"/>
      <c r="K34" s="5"/>
      <c r="L34" s="5"/>
      <c r="M34" s="5"/>
      <c r="N34" s="5"/>
      <c r="O34" s="5"/>
    </row>
    <row r="35" spans="1:15" ht="15" customHeight="1">
      <c r="A35" s="20">
        <v>1</v>
      </c>
      <c r="B35" s="21">
        <v>2</v>
      </c>
      <c r="C35" s="23">
        <v>3</v>
      </c>
      <c r="D35" s="22">
        <v>4</v>
      </c>
      <c r="E35" s="22">
        <v>5</v>
      </c>
      <c r="G35" s="6"/>
    </row>
    <row r="36" spans="1:15" ht="15" customHeight="1">
      <c r="A36" s="112">
        <v>4152</v>
      </c>
      <c r="B36" s="113" t="s">
        <v>27</v>
      </c>
      <c r="C36" s="9"/>
      <c r="D36" s="9"/>
      <c r="E36" s="9"/>
    </row>
    <row r="37" spans="1:15" ht="15.75" customHeight="1" thickBot="1">
      <c r="A37" s="112">
        <v>4155</v>
      </c>
      <c r="B37" s="114" t="s">
        <v>28</v>
      </c>
      <c r="C37" s="9"/>
      <c r="D37" s="9"/>
      <c r="E37" s="9"/>
    </row>
    <row r="38" spans="1:15" ht="14.25" customHeight="1" thickBot="1">
      <c r="A38" s="218" t="s">
        <v>17</v>
      </c>
      <c r="B38" s="219"/>
      <c r="C38" s="171">
        <f>_4152b+_4155b</f>
        <v>0</v>
      </c>
      <c r="D38" s="161"/>
      <c r="E38" s="173">
        <f>_4111b+_4112b+_4113b+_4116_7b</f>
        <v>0</v>
      </c>
    </row>
    <row r="39" spans="1:15" ht="11.25" customHeight="1">
      <c r="A39" s="120"/>
      <c r="B39" s="119"/>
      <c r="C39" s="121"/>
      <c r="D39" s="121"/>
      <c r="E39" s="121"/>
    </row>
    <row r="40" spans="1:15">
      <c r="A40" s="120"/>
      <c r="B40" s="119"/>
      <c r="C40" s="121"/>
      <c r="D40" s="121"/>
      <c r="E40" s="121"/>
    </row>
    <row r="41" spans="1:15">
      <c r="A41" s="120"/>
      <c r="B41" s="119"/>
      <c r="C41" s="121"/>
      <c r="D41" s="121"/>
      <c r="E41" s="121"/>
      <c r="F41" s="116"/>
      <c r="G41" s="5"/>
    </row>
    <row r="42" spans="1:15">
      <c r="A42" s="120"/>
      <c r="B42" s="119"/>
      <c r="C42" s="121"/>
      <c r="D42" s="121"/>
      <c r="E42" s="121"/>
      <c r="F42" s="116"/>
      <c r="G42" s="5"/>
    </row>
    <row r="43" spans="1:15">
      <c r="A43" s="120"/>
      <c r="B43" s="119"/>
      <c r="C43" s="121"/>
      <c r="D43" s="121"/>
      <c r="E43" s="121"/>
      <c r="F43" s="116"/>
      <c r="G43" s="5"/>
    </row>
    <row r="44" spans="1:15">
      <c r="A44" s="120"/>
      <c r="B44" s="119"/>
      <c r="C44" s="121"/>
      <c r="D44" s="121"/>
      <c r="E44" s="121"/>
      <c r="F44" s="116"/>
      <c r="G44" s="5"/>
    </row>
    <row r="45" spans="1:15">
      <c r="A45" s="120"/>
      <c r="B45" s="119"/>
      <c r="C45" s="121"/>
      <c r="D45" s="121"/>
      <c r="E45" s="121"/>
      <c r="F45" s="116"/>
      <c r="G45" s="5"/>
    </row>
    <row r="46" spans="1:15">
      <c r="A46" s="120"/>
      <c r="B46" s="119"/>
      <c r="C46" s="121"/>
      <c r="D46" s="121"/>
      <c r="E46" s="121"/>
      <c r="F46" s="116"/>
      <c r="G46" s="5"/>
    </row>
    <row r="47" spans="1:15">
      <c r="A47" s="120"/>
      <c r="B47" s="119"/>
      <c r="C47" s="121"/>
      <c r="D47" s="121"/>
      <c r="E47" s="121"/>
      <c r="F47" s="116"/>
      <c r="G47" s="5"/>
    </row>
    <row r="48" spans="1:15">
      <c r="A48" s="120"/>
      <c r="B48" s="119"/>
      <c r="C48" s="121"/>
      <c r="D48" s="121"/>
      <c r="E48" s="121"/>
      <c r="F48" s="116"/>
      <c r="G48" s="5"/>
    </row>
    <row r="49" spans="1:7">
      <c r="A49" s="120"/>
      <c r="B49" s="119"/>
      <c r="C49" s="121"/>
      <c r="D49" s="121"/>
      <c r="E49" s="121"/>
      <c r="F49" s="116"/>
      <c r="G49" s="5"/>
    </row>
    <row r="50" spans="1:7">
      <c r="A50" s="120"/>
      <c r="B50" s="119"/>
      <c r="C50" s="121"/>
      <c r="D50" s="121"/>
      <c r="E50" s="121"/>
      <c r="F50" s="116"/>
      <c r="G50" s="5"/>
    </row>
    <row r="51" spans="1:7">
      <c r="A51" s="120"/>
      <c r="B51" s="119"/>
      <c r="C51" s="121"/>
      <c r="D51" s="121"/>
      <c r="E51" s="121"/>
      <c r="F51" s="116"/>
      <c r="G51" s="5"/>
    </row>
    <row r="52" spans="1:7">
      <c r="A52" s="120"/>
      <c r="B52" s="119"/>
      <c r="C52" s="121"/>
      <c r="D52" s="121"/>
      <c r="E52" s="121"/>
      <c r="F52" s="116"/>
      <c r="G52" s="5"/>
    </row>
    <row r="53" spans="1:7">
      <c r="A53" s="120"/>
      <c r="B53" s="119"/>
      <c r="C53" s="121"/>
      <c r="D53" s="121"/>
      <c r="E53" s="121"/>
      <c r="F53" s="116"/>
      <c r="G53" s="5"/>
    </row>
    <row r="54" spans="1:7">
      <c r="A54" s="120"/>
      <c r="B54" s="119"/>
      <c r="C54" s="121"/>
      <c r="D54" s="121"/>
      <c r="E54" s="121"/>
      <c r="F54" s="116"/>
      <c r="G54" s="5"/>
    </row>
    <row r="55" spans="1:7">
      <c r="A55" s="120"/>
      <c r="B55" s="119"/>
      <c r="C55" s="121"/>
      <c r="D55" s="121"/>
      <c r="E55" s="121"/>
      <c r="F55" s="116"/>
      <c r="G55" s="5"/>
    </row>
    <row r="56" spans="1:7">
      <c r="A56" s="120"/>
      <c r="B56" s="119"/>
      <c r="C56" s="121"/>
      <c r="D56" s="121"/>
      <c r="E56" s="121"/>
      <c r="F56" s="116"/>
      <c r="G56" s="5"/>
    </row>
    <row r="57" spans="1:7">
      <c r="A57" s="120"/>
      <c r="B57" s="119"/>
      <c r="C57" s="121"/>
      <c r="D57" s="121"/>
      <c r="E57" s="121"/>
      <c r="F57" s="116"/>
      <c r="G57" s="5"/>
    </row>
    <row r="58" spans="1:7">
      <c r="A58" s="120"/>
      <c r="B58" s="119"/>
      <c r="C58" s="121"/>
      <c r="D58" s="121"/>
      <c r="E58" s="121"/>
      <c r="F58" s="116"/>
      <c r="G58" s="5"/>
    </row>
    <row r="59" spans="1:7">
      <c r="A59" s="120"/>
      <c r="B59" s="119"/>
      <c r="C59" s="121"/>
      <c r="D59" s="121"/>
      <c r="E59" s="121"/>
    </row>
    <row r="60" spans="1:7">
      <c r="A60" s="120"/>
      <c r="B60" s="119"/>
      <c r="C60" s="121"/>
      <c r="D60" s="121"/>
      <c r="E60" s="121"/>
    </row>
    <row r="61" spans="1:7">
      <c r="A61" s="120"/>
      <c r="B61" s="119"/>
      <c r="C61" s="121"/>
      <c r="D61" s="121"/>
      <c r="E61" s="121"/>
    </row>
    <row r="62" spans="1:7">
      <c r="A62" s="120"/>
      <c r="B62" s="119"/>
      <c r="C62" s="121"/>
      <c r="D62" s="121"/>
      <c r="E62" s="121"/>
    </row>
    <row r="63" spans="1:7">
      <c r="A63" s="120"/>
      <c r="B63" s="119"/>
      <c r="C63" s="121"/>
      <c r="D63" s="121"/>
      <c r="E63" s="121"/>
    </row>
    <row r="64" spans="1:7">
      <c r="A64" s="120"/>
      <c r="B64" s="119"/>
      <c r="C64" s="121"/>
      <c r="D64" s="121"/>
      <c r="E64" s="121"/>
    </row>
    <row r="65" spans="1:5">
      <c r="A65" s="120"/>
      <c r="B65" s="119"/>
      <c r="C65" s="121"/>
      <c r="D65" s="121"/>
      <c r="E65" s="121"/>
    </row>
    <row r="66" spans="1:5">
      <c r="A66" s="120"/>
      <c r="B66" s="119"/>
      <c r="C66" s="121"/>
      <c r="D66" s="121"/>
      <c r="E66" s="121"/>
    </row>
    <row r="67" spans="1:5">
      <c r="A67" s="120"/>
      <c r="B67" s="119"/>
      <c r="C67" s="121"/>
      <c r="D67" s="121"/>
      <c r="E67" s="121"/>
    </row>
    <row r="68" spans="1:5">
      <c r="A68" s="120"/>
      <c r="B68" s="119"/>
      <c r="C68" s="121"/>
      <c r="D68" s="121"/>
      <c r="E68" s="121"/>
    </row>
    <row r="69" spans="1:5">
      <c r="A69" s="120"/>
      <c r="B69" s="119"/>
      <c r="C69" s="121"/>
      <c r="D69" s="121"/>
      <c r="E69" s="121"/>
    </row>
    <row r="70" spans="1:5">
      <c r="A70" s="120"/>
      <c r="B70" s="119"/>
      <c r="C70" s="121"/>
      <c r="D70" s="121"/>
      <c r="E70" s="121"/>
    </row>
    <row r="71" spans="1:5">
      <c r="A71" s="120"/>
      <c r="B71" s="119"/>
      <c r="C71" s="121"/>
      <c r="D71" s="121"/>
      <c r="E71" s="121"/>
    </row>
    <row r="72" spans="1:5">
      <c r="A72" s="120"/>
      <c r="B72" s="119"/>
      <c r="C72" s="121"/>
      <c r="D72" s="121"/>
      <c r="E72" s="121"/>
    </row>
  </sheetData>
  <mergeCells count="12">
    <mergeCell ref="C1:E1"/>
    <mergeCell ref="A3:D3"/>
    <mergeCell ref="A38:B38"/>
    <mergeCell ref="A4:E4"/>
    <mergeCell ref="A24:E24"/>
    <mergeCell ref="A16:E16"/>
    <mergeCell ref="A25:E25"/>
    <mergeCell ref="A33:E33"/>
    <mergeCell ref="A13:B13"/>
    <mergeCell ref="A14:B14"/>
    <mergeCell ref="A31:B31"/>
    <mergeCell ref="A22:B22"/>
  </mergeCells>
  <dataValidations count="1">
    <dataValidation type="decimal" operator="greaterThanOrEqual" allowBlank="1" showInputMessage="1" showErrorMessage="1" sqref="C7:E12 C20:E21 C28 C30 C35:C36 D28:E30 D36:E37" xr:uid="{00000000-0002-0000-0000-000000000000}">
      <formula1>0</formula1>
    </dataValidation>
  </dataValidations>
  <hyperlinks>
    <hyperlink ref="C1" r:id="rId1" xr:uid="{00000000-0004-0000-0000-000000000000}"/>
  </hyperlinks>
  <printOptions horizontalCentered="1"/>
  <pageMargins left="0.19685039370078741" right="0" top="0.59055118110236227" bottom="0.39370078740157483" header="0.23622047244094491" footer="0.19685039370078741"/>
  <pageSetup paperSize="9" scale="87"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P64"/>
  <sheetViews>
    <sheetView showGridLines="0" topLeftCell="A31" zoomScale="110" zoomScaleNormal="110" zoomScaleSheetLayoutView="75" workbookViewId="0">
      <selection activeCell="G46" sqref="G46"/>
    </sheetView>
  </sheetViews>
  <sheetFormatPr baseColWidth="10" defaultColWidth="11.453125" defaultRowHeight="12.5"/>
  <cols>
    <col min="1" max="1" width="13.1796875" style="5" customWidth="1"/>
    <col min="2" max="2" width="45.26953125" style="154" customWidth="1"/>
    <col min="3" max="3" width="16.81640625" style="154" customWidth="1"/>
    <col min="4" max="6" width="16.81640625" style="5" customWidth="1"/>
    <col min="7" max="7" width="14.453125" style="5" customWidth="1"/>
    <col min="8" max="8" width="13" style="5" customWidth="1"/>
    <col min="9" max="9" width="16.1796875" style="5" customWidth="1"/>
    <col min="10" max="10" width="40.81640625" style="5" customWidth="1"/>
    <col min="11" max="11" width="11.7265625" style="5" customWidth="1"/>
    <col min="12" max="12" width="35.54296875" style="5" customWidth="1"/>
    <col min="13" max="13" width="25.81640625" style="5" customWidth="1"/>
    <col min="14" max="14" width="19.1796875" style="5" customWidth="1"/>
    <col min="15" max="15" width="15.26953125" style="5" customWidth="1"/>
    <col min="16" max="16" width="11.453125" style="5" customWidth="1"/>
    <col min="17" max="16384" width="11.453125" style="5"/>
  </cols>
  <sheetData>
    <row r="1" spans="1:11" ht="44.5" customHeight="1">
      <c r="A1" s="170" t="str">
        <f t="array" ref="A1">[1]!_nom</f>
        <v>TEXTAREA_</v>
      </c>
      <c r="B1" s="14" t="s">
        <v>0</v>
      </c>
      <c r="C1" s="230" t="s">
        <v>135</v>
      </c>
      <c r="D1" s="230"/>
      <c r="E1" s="230"/>
      <c r="F1" s="230"/>
      <c r="G1" s="164" t="s">
        <v>29</v>
      </c>
      <c r="H1" s="165" t="s">
        <v>2</v>
      </c>
      <c r="J1" s="87"/>
      <c r="K1" s="87"/>
    </row>
    <row r="2" spans="1:11" ht="31" customHeight="1" thickBot="1">
      <c r="A2" s="217" t="s">
        <v>30</v>
      </c>
      <c r="B2" s="217"/>
      <c r="C2" s="217"/>
      <c r="D2" s="217"/>
      <c r="E2" s="217"/>
      <c r="F2" s="217"/>
      <c r="G2" s="217"/>
      <c r="J2" s="87"/>
    </row>
    <row r="3" spans="1:11" ht="15" customHeight="1" thickBot="1">
      <c r="A3" s="220" t="s">
        <v>31</v>
      </c>
      <c r="B3" s="221"/>
      <c r="C3" s="221"/>
      <c r="D3" s="221"/>
      <c r="E3" s="221"/>
      <c r="F3" s="221"/>
      <c r="G3" s="221"/>
      <c r="H3" s="48"/>
    </row>
    <row r="4" spans="1:11" s="6" customFormat="1" ht="52.5" customHeight="1">
      <c r="A4" s="231" t="s">
        <v>32</v>
      </c>
      <c r="B4" s="232"/>
      <c r="C4" s="232"/>
      <c r="D4" s="233"/>
      <c r="E4" s="65" t="s">
        <v>33</v>
      </c>
      <c r="F4" s="67" t="s">
        <v>34</v>
      </c>
      <c r="G4" s="66" t="s">
        <v>35</v>
      </c>
      <c r="H4" s="54"/>
      <c r="I4" s="146"/>
    </row>
    <row r="5" spans="1:11" ht="15" customHeight="1" thickBot="1">
      <c r="A5" s="239">
        <v>1</v>
      </c>
      <c r="B5" s="240"/>
      <c r="C5" s="240"/>
      <c r="D5" s="241"/>
      <c r="E5" s="186">
        <v>2</v>
      </c>
      <c r="F5" s="187">
        <v>3</v>
      </c>
      <c r="G5" s="188">
        <v>4</v>
      </c>
      <c r="H5" s="49"/>
    </row>
    <row r="6" spans="1:11" ht="15" customHeight="1" thickBot="1">
      <c r="A6" s="259" t="s">
        <v>36</v>
      </c>
      <c r="B6" s="260"/>
      <c r="C6" s="260"/>
      <c r="D6" s="260"/>
      <c r="E6" s="189"/>
      <c r="F6" s="190">
        <v>1</v>
      </c>
      <c r="G6" s="182">
        <f>_S_MILP</f>
        <v>0</v>
      </c>
      <c r="H6" s="49"/>
    </row>
    <row r="7" spans="1:11" ht="15" customHeight="1" thickBot="1">
      <c r="A7" s="261" t="s">
        <v>37</v>
      </c>
      <c r="B7" s="243"/>
      <c r="C7" s="243"/>
      <c r="D7" s="243"/>
      <c r="E7" s="183"/>
      <c r="F7" s="35">
        <v>1</v>
      </c>
      <c r="G7" s="182">
        <f>_S_MISA</f>
        <v>0</v>
      </c>
      <c r="H7" s="49"/>
    </row>
    <row r="8" spans="1:11" ht="15" customHeight="1">
      <c r="A8" s="242" t="s">
        <v>38</v>
      </c>
      <c r="B8" s="243"/>
      <c r="C8" s="243"/>
      <c r="D8" s="243"/>
      <c r="E8" s="182">
        <f>SUM(_mimp_dyn)</f>
        <v>0</v>
      </c>
      <c r="F8" s="148"/>
      <c r="G8" s="191">
        <f>SUM(_depmimp_dyn)</f>
        <v>0</v>
      </c>
      <c r="H8" s="49"/>
    </row>
    <row r="9" spans="1:11" s="1" customFormat="1" ht="12.75" customHeight="1" thickBot="1">
      <c r="A9" s="237"/>
      <c r="B9" s="238"/>
      <c r="C9" s="238"/>
      <c r="D9" s="238"/>
      <c r="E9" s="184">
        <v>0</v>
      </c>
      <c r="F9" s="36"/>
      <c r="G9" s="192">
        <v>0</v>
      </c>
      <c r="H9" s="51" t="s">
        <v>12</v>
      </c>
    </row>
    <row r="10" spans="1:11" ht="13.5" customHeight="1" thickBot="1">
      <c r="A10" s="253" t="s">
        <v>17</v>
      </c>
      <c r="B10" s="221"/>
      <c r="C10" s="221"/>
      <c r="D10" s="221"/>
      <c r="E10" s="185">
        <f>_S_MILP+_S_MISA+_S_MIMP_AU</f>
        <v>0</v>
      </c>
      <c r="F10" s="63"/>
      <c r="G10" s="172">
        <f>_depmilp+_depmisa+_depmimp_AU</f>
        <v>0</v>
      </c>
      <c r="H10" s="49"/>
    </row>
    <row r="11" spans="1:11" s="1" customFormat="1" ht="12.75" customHeight="1">
      <c r="A11" s="244" t="s">
        <v>39</v>
      </c>
      <c r="B11" s="240"/>
      <c r="C11" s="240"/>
      <c r="D11" s="240"/>
      <c r="H11" s="51"/>
    </row>
    <row r="12" spans="1:11">
      <c r="A12" s="244" t="s">
        <v>40</v>
      </c>
      <c r="B12" s="224"/>
      <c r="C12" s="224"/>
      <c r="D12" s="224"/>
      <c r="E12" s="1"/>
      <c r="F12" s="1"/>
      <c r="G12" s="1"/>
      <c r="H12" s="51"/>
      <c r="I12" s="1"/>
      <c r="J12" s="1"/>
    </row>
    <row r="13" spans="1:11" ht="15" customHeight="1">
      <c r="A13" s="251"/>
      <c r="B13" s="224"/>
      <c r="C13" s="224"/>
      <c r="D13" s="224"/>
      <c r="E13" s="224"/>
      <c r="F13" s="224"/>
      <c r="G13" s="224"/>
      <c r="H13" s="49"/>
    </row>
    <row r="14" spans="1:11" ht="15" customHeight="1">
      <c r="A14" s="225" t="s">
        <v>41</v>
      </c>
      <c r="B14" s="224"/>
      <c r="C14" s="224"/>
      <c r="D14" s="224"/>
      <c r="E14" s="224"/>
      <c r="F14" s="224"/>
      <c r="G14" s="224"/>
      <c r="H14" s="49"/>
    </row>
    <row r="15" spans="1:11" ht="15" customHeight="1">
      <c r="A15" s="225" t="s">
        <v>42</v>
      </c>
      <c r="B15" s="224"/>
      <c r="C15" s="224"/>
      <c r="D15" s="224"/>
      <c r="E15" s="224"/>
      <c r="F15" s="224"/>
      <c r="G15" s="224"/>
      <c r="H15" s="49"/>
    </row>
    <row r="16" spans="1:11" ht="18" customHeight="1" thickBot="1">
      <c r="A16" s="245" t="s">
        <v>43</v>
      </c>
      <c r="B16" s="246"/>
      <c r="C16" s="246"/>
      <c r="D16" s="246"/>
      <c r="E16" s="246"/>
      <c r="H16" s="49"/>
    </row>
    <row r="17" spans="1:16" ht="39" customHeight="1" thickBot="1">
      <c r="A17" s="231" t="s">
        <v>32</v>
      </c>
      <c r="B17" s="233"/>
      <c r="C17" s="169" t="s">
        <v>44</v>
      </c>
      <c r="D17" s="169" t="s">
        <v>8</v>
      </c>
      <c r="E17" s="26" t="s">
        <v>45</v>
      </c>
      <c r="H17" s="49"/>
    </row>
    <row r="18" spans="1:16" ht="13" customHeight="1">
      <c r="A18" s="167" t="s">
        <v>5</v>
      </c>
      <c r="B18" s="201" t="s">
        <v>6</v>
      </c>
      <c r="C18" s="169"/>
      <c r="D18" s="169"/>
      <c r="E18" s="26"/>
      <c r="H18" s="49"/>
    </row>
    <row r="19" spans="1:16" ht="13" thickBot="1">
      <c r="A19" s="155">
        <v>1</v>
      </c>
      <c r="B19" s="42">
        <v>2</v>
      </c>
      <c r="C19" s="42">
        <v>3</v>
      </c>
      <c r="D19" s="42">
        <v>4</v>
      </c>
      <c r="E19" s="43">
        <v>5</v>
      </c>
      <c r="H19" s="49"/>
    </row>
    <row r="20" spans="1:16">
      <c r="A20" s="197"/>
      <c r="B20" s="198" t="s">
        <v>46</v>
      </c>
      <c r="C20" s="199"/>
      <c r="D20" s="199"/>
      <c r="E20" s="200"/>
      <c r="H20" s="49"/>
    </row>
    <row r="21" spans="1:16">
      <c r="A21" s="31">
        <v>4162</v>
      </c>
      <c r="B21" s="73" t="s">
        <v>47</v>
      </c>
      <c r="C21" s="37"/>
      <c r="D21" s="44"/>
      <c r="E21" s="130"/>
      <c r="H21" s="49"/>
    </row>
    <row r="22" spans="1:16">
      <c r="A22" s="32">
        <v>4164</v>
      </c>
      <c r="B22" s="74" t="s">
        <v>48</v>
      </c>
      <c r="C22" s="38"/>
      <c r="D22" s="45"/>
      <c r="E22" s="131"/>
      <c r="H22" s="49"/>
    </row>
    <row r="23" spans="1:16" ht="25" customHeight="1">
      <c r="A23" s="124">
        <v>4165</v>
      </c>
      <c r="B23" s="128" t="s">
        <v>49</v>
      </c>
      <c r="C23" s="11"/>
      <c r="D23" s="44"/>
      <c r="E23" s="130"/>
      <c r="H23" s="49"/>
    </row>
    <row r="24" spans="1:16" ht="13" thickBot="1">
      <c r="A24" s="75"/>
      <c r="B24" s="72" t="s">
        <v>50</v>
      </c>
      <c r="C24" s="33"/>
      <c r="D24" s="34"/>
      <c r="E24" s="132"/>
      <c r="H24" s="49"/>
    </row>
    <row r="25" spans="1:16" s="1" customFormat="1" ht="13" thickBot="1">
      <c r="A25" s="76">
        <v>4162</v>
      </c>
      <c r="B25" s="82" t="s">
        <v>47</v>
      </c>
      <c r="C25" s="193">
        <f>SUM(_4162acmima_dyn)</f>
        <v>0</v>
      </c>
      <c r="D25" s="39"/>
      <c r="E25" s="196">
        <f>SUM(_4162acmpra_dyn)</f>
        <v>0</v>
      </c>
      <c r="F25" s="5"/>
      <c r="G25" s="5"/>
      <c r="H25" s="49"/>
      <c r="I25" s="5"/>
      <c r="J25" s="5"/>
      <c r="K25" s="5"/>
      <c r="L25" s="5"/>
      <c r="M25" s="5"/>
      <c r="N25" s="5"/>
      <c r="O25" s="5"/>
      <c r="P25" s="5"/>
    </row>
    <row r="26" spans="1:16" ht="13" thickBot="1">
      <c r="A26" s="83"/>
      <c r="B26" s="80"/>
      <c r="C26" s="184">
        <v>0</v>
      </c>
      <c r="D26" s="46"/>
      <c r="E26" s="192">
        <v>0</v>
      </c>
      <c r="F26" s="1" t="s">
        <v>12</v>
      </c>
      <c r="G26" s="1"/>
      <c r="H26" s="49"/>
    </row>
    <row r="27" spans="1:16" ht="13" thickBot="1">
      <c r="A27" s="32">
        <v>4164</v>
      </c>
      <c r="B27" s="81" t="s">
        <v>48</v>
      </c>
      <c r="C27" s="193">
        <f>SUM(_4164acmima_dyn)</f>
        <v>0</v>
      </c>
      <c r="D27" s="40"/>
      <c r="E27" s="196">
        <f>SUM(_4164acmpra_dyn)</f>
        <v>0</v>
      </c>
      <c r="F27" s="1"/>
      <c r="H27" s="49"/>
    </row>
    <row r="28" spans="1:16" s="1" customFormat="1" ht="13" thickBot="1">
      <c r="A28" s="85"/>
      <c r="B28" s="84"/>
      <c r="C28" s="184">
        <v>0</v>
      </c>
      <c r="D28" s="46"/>
      <c r="E28" s="192">
        <v>0</v>
      </c>
      <c r="F28" s="195" t="s">
        <v>12</v>
      </c>
      <c r="H28" s="51"/>
      <c r="J28" s="5"/>
      <c r="K28" s="5"/>
      <c r="L28" s="5"/>
      <c r="M28" s="5"/>
      <c r="N28" s="5"/>
      <c r="O28" s="5"/>
      <c r="P28" s="5"/>
    </row>
    <row r="29" spans="1:16" s="3" customFormat="1" ht="25" customHeight="1" thickBot="1">
      <c r="A29" s="112">
        <v>4165</v>
      </c>
      <c r="B29" s="129" t="s">
        <v>49</v>
      </c>
      <c r="C29" s="193">
        <f>SUM(_4165acmima_dyn)</f>
        <v>0</v>
      </c>
      <c r="D29" s="41"/>
      <c r="E29" s="196">
        <f>SUM(_4165acmpra_dyn)</f>
        <v>0</v>
      </c>
      <c r="F29" s="5"/>
      <c r="G29" s="5"/>
      <c r="H29" s="56"/>
      <c r="J29" s="5"/>
      <c r="K29" s="5"/>
      <c r="L29" s="5"/>
      <c r="M29" s="5"/>
      <c r="N29" s="5"/>
      <c r="O29" s="5"/>
      <c r="P29" s="5"/>
    </row>
    <row r="30" spans="1:16">
      <c r="A30" s="83"/>
      <c r="B30" s="80"/>
      <c r="C30" s="184">
        <v>0</v>
      </c>
      <c r="D30" s="47"/>
      <c r="E30" s="194">
        <v>0</v>
      </c>
      <c r="F30" s="195" t="s">
        <v>12</v>
      </c>
      <c r="G30" s="1"/>
      <c r="H30" s="49"/>
    </row>
    <row r="31" spans="1:16" s="1" customFormat="1" ht="13" customHeight="1" thickBot="1">
      <c r="A31" s="133"/>
      <c r="B31" s="86"/>
      <c r="C31" s="71"/>
      <c r="D31" s="12"/>
      <c r="E31" s="134"/>
      <c r="F31" s="5"/>
      <c r="G31" s="5"/>
      <c r="H31" s="49"/>
      <c r="I31" s="5"/>
      <c r="J31" s="5"/>
      <c r="K31" s="5"/>
      <c r="L31" s="5"/>
      <c r="M31" s="5"/>
      <c r="N31" s="5"/>
      <c r="O31" s="5"/>
      <c r="P31" s="5"/>
    </row>
    <row r="32" spans="1:16" ht="13.5" customHeight="1" thickBot="1">
      <c r="A32" s="218" t="s">
        <v>17</v>
      </c>
      <c r="B32" s="219"/>
      <c r="C32" s="193">
        <f>_4162mima+_4164mima+_4165mima+_4162acmima+_4164acmima+_4165acmima</f>
        <v>0</v>
      </c>
      <c r="D32" s="24"/>
      <c r="E32" s="196">
        <f>_4162mpra+_4164mpra+_4165mpra+_4162acmpra+_4164acmpra+_4165acmpra</f>
        <v>0</v>
      </c>
      <c r="H32" s="56"/>
      <c r="I32" s="3"/>
    </row>
    <row r="33" spans="1:9">
      <c r="A33" s="244" t="s">
        <v>51</v>
      </c>
      <c r="B33" s="224"/>
      <c r="C33" s="224"/>
      <c r="D33" s="224"/>
      <c r="E33" s="1"/>
      <c r="F33" s="1"/>
      <c r="G33" s="1"/>
      <c r="H33" s="51"/>
      <c r="I33" s="1"/>
    </row>
    <row r="34" spans="1:9">
      <c r="A34" s="251"/>
      <c r="B34" s="224"/>
      <c r="H34" s="49"/>
    </row>
    <row r="35" spans="1:9" ht="13" customHeight="1" thickBot="1">
      <c r="A35" s="265" t="s">
        <v>52</v>
      </c>
      <c r="B35" s="224"/>
      <c r="H35" s="49"/>
    </row>
    <row r="36" spans="1:9">
      <c r="A36" s="273" t="s">
        <v>53</v>
      </c>
      <c r="B36" s="274"/>
      <c r="C36" s="274"/>
      <c r="D36" s="274"/>
      <c r="E36" s="274"/>
      <c r="F36" s="274"/>
      <c r="G36" s="275"/>
      <c r="H36" s="49"/>
    </row>
    <row r="37" spans="1:9">
      <c r="A37" s="276"/>
      <c r="B37" s="277"/>
      <c r="C37" s="277"/>
      <c r="D37" s="277"/>
      <c r="E37" s="277"/>
      <c r="F37" s="277"/>
      <c r="G37" s="278"/>
      <c r="H37" s="49"/>
    </row>
    <row r="38" spans="1:9">
      <c r="A38" s="276"/>
      <c r="B38" s="277"/>
      <c r="C38" s="277"/>
      <c r="D38" s="277"/>
      <c r="E38" s="277"/>
      <c r="F38" s="277"/>
      <c r="G38" s="278"/>
      <c r="H38" s="49"/>
    </row>
    <row r="39" spans="1:9" ht="13" customHeight="1" thickBot="1">
      <c r="A39" s="279"/>
      <c r="B39" s="280"/>
      <c r="C39" s="280"/>
      <c r="D39" s="280"/>
      <c r="E39" s="280"/>
      <c r="F39" s="280"/>
      <c r="G39" s="281"/>
      <c r="H39" s="49"/>
    </row>
    <row r="40" spans="1:9">
      <c r="A40" s="251"/>
      <c r="B40" s="224"/>
      <c r="H40" s="49"/>
    </row>
    <row r="41" spans="1:9">
      <c r="A41" s="251"/>
      <c r="B41" s="224"/>
      <c r="C41" s="137"/>
      <c r="D41" s="137"/>
      <c r="E41" s="137"/>
      <c r="F41" s="137"/>
      <c r="H41" s="49"/>
    </row>
    <row r="42" spans="1:9" ht="13.5" customHeight="1" thickBot="1">
      <c r="A42" s="283" t="s">
        <v>54</v>
      </c>
      <c r="B42" s="224"/>
      <c r="C42" s="224"/>
      <c r="D42" s="224"/>
      <c r="E42" s="224"/>
      <c r="F42" s="224"/>
      <c r="H42" s="49"/>
    </row>
    <row r="43" spans="1:9" ht="13" customHeight="1">
      <c r="A43" s="157" t="s">
        <v>5</v>
      </c>
      <c r="B43" s="282" t="s">
        <v>6</v>
      </c>
      <c r="C43" s="232"/>
      <c r="D43" s="232"/>
      <c r="E43" s="232"/>
      <c r="F43" s="233"/>
      <c r="G43" s="26" t="s">
        <v>55</v>
      </c>
      <c r="H43" s="49"/>
    </row>
    <row r="44" spans="1:9">
      <c r="A44" s="64">
        <v>1</v>
      </c>
      <c r="B44" s="256">
        <v>2</v>
      </c>
      <c r="C44" s="257"/>
      <c r="D44" s="257"/>
      <c r="E44" s="257"/>
      <c r="F44" s="258"/>
      <c r="G44" s="23">
        <v>3</v>
      </c>
      <c r="H44" s="49"/>
    </row>
    <row r="45" spans="1:9" ht="13" customHeight="1">
      <c r="A45" s="68">
        <v>6541</v>
      </c>
      <c r="B45" s="248" t="s">
        <v>56</v>
      </c>
      <c r="C45" s="249"/>
      <c r="D45" s="249"/>
      <c r="E45" s="249"/>
      <c r="F45" s="250"/>
      <c r="G45" s="13"/>
      <c r="H45" s="49"/>
    </row>
    <row r="46" spans="1:9">
      <c r="A46" s="77">
        <v>65411</v>
      </c>
      <c r="B46" s="234" t="s">
        <v>57</v>
      </c>
      <c r="C46" s="235"/>
      <c r="D46" s="235"/>
      <c r="E46" s="235"/>
      <c r="F46" s="236"/>
      <c r="G46" s="57"/>
      <c r="H46" s="49"/>
    </row>
    <row r="47" spans="1:9">
      <c r="A47" s="69">
        <v>65412</v>
      </c>
      <c r="B47" s="267" t="s">
        <v>58</v>
      </c>
      <c r="C47" s="243"/>
      <c r="D47" s="243"/>
      <c r="E47" s="243"/>
      <c r="F47" s="255"/>
      <c r="G47" s="57"/>
      <c r="H47" s="49"/>
    </row>
    <row r="48" spans="1:9">
      <c r="A48" s="69">
        <v>65415</v>
      </c>
      <c r="B48" s="254" t="s">
        <v>59</v>
      </c>
      <c r="C48" s="243"/>
      <c r="D48" s="243"/>
      <c r="E48" s="243"/>
      <c r="F48" s="255"/>
      <c r="G48" s="57"/>
      <c r="H48" s="49"/>
    </row>
    <row r="49" spans="1:8">
      <c r="A49" s="70">
        <v>65418</v>
      </c>
      <c r="B49" s="262" t="s">
        <v>60</v>
      </c>
      <c r="C49" s="263"/>
      <c r="D49" s="263"/>
      <c r="E49" s="263"/>
      <c r="F49" s="264"/>
      <c r="G49" s="58"/>
      <c r="H49" s="49"/>
    </row>
    <row r="50" spans="1:8" ht="13" customHeight="1">
      <c r="A50" s="68">
        <v>6542</v>
      </c>
      <c r="B50" s="252" t="s">
        <v>61</v>
      </c>
      <c r="C50" s="249"/>
      <c r="D50" s="249"/>
      <c r="E50" s="249"/>
      <c r="F50" s="250"/>
      <c r="G50" s="59"/>
      <c r="H50" s="49"/>
    </row>
    <row r="51" spans="1:8" ht="17.25" customHeight="1">
      <c r="A51" s="77">
        <v>65421</v>
      </c>
      <c r="B51" s="247" t="s">
        <v>57</v>
      </c>
      <c r="C51" s="235"/>
      <c r="D51" s="235"/>
      <c r="E51" s="235"/>
      <c r="F51" s="236"/>
      <c r="G51" s="57"/>
      <c r="H51" s="49"/>
    </row>
    <row r="52" spans="1:8" ht="17.25" customHeight="1">
      <c r="A52" s="69">
        <v>65422</v>
      </c>
      <c r="B52" s="254" t="s">
        <v>58</v>
      </c>
      <c r="C52" s="243"/>
      <c r="D52" s="243"/>
      <c r="E52" s="243"/>
      <c r="F52" s="255"/>
      <c r="G52" s="60"/>
      <c r="H52" s="49"/>
    </row>
    <row r="53" spans="1:8">
      <c r="A53" s="69">
        <v>65425</v>
      </c>
      <c r="B53" s="254" t="s">
        <v>62</v>
      </c>
      <c r="C53" s="243"/>
      <c r="D53" s="243"/>
      <c r="E53" s="243"/>
      <c r="F53" s="255"/>
      <c r="G53" s="61"/>
      <c r="H53" s="49"/>
    </row>
    <row r="54" spans="1:8" ht="13" customHeight="1" thickBot="1">
      <c r="A54" s="78">
        <v>65428</v>
      </c>
      <c r="B54" s="271" t="s">
        <v>60</v>
      </c>
      <c r="C54" s="238"/>
      <c r="D54" s="238"/>
      <c r="E54" s="238"/>
      <c r="F54" s="272"/>
      <c r="G54" s="62"/>
      <c r="H54" s="49"/>
    </row>
    <row r="55" spans="1:8" ht="13.5" customHeight="1" thickBot="1">
      <c r="A55" s="135">
        <v>6544</v>
      </c>
      <c r="B55" s="284" t="s">
        <v>63</v>
      </c>
      <c r="C55" s="221"/>
      <c r="D55" s="221"/>
      <c r="E55" s="221"/>
      <c r="F55" s="219"/>
      <c r="G55" s="118"/>
      <c r="H55" s="49"/>
    </row>
    <row r="56" spans="1:8" ht="13.5" customHeight="1" thickBot="1">
      <c r="A56" s="218" t="s">
        <v>17</v>
      </c>
      <c r="B56" s="221"/>
      <c r="C56" s="221"/>
      <c r="D56" s="221"/>
      <c r="E56" s="221"/>
      <c r="F56" s="219"/>
      <c r="G56" s="185">
        <f>G46+G47+G48+G49+G51+G52+G53+G54</f>
        <v>0</v>
      </c>
      <c r="H56" s="49"/>
    </row>
    <row r="57" spans="1:8" ht="13" customHeight="1">
      <c r="A57" s="251"/>
      <c r="B57" s="224"/>
      <c r="C57" s="151"/>
      <c r="D57" s="151"/>
      <c r="E57" s="151"/>
      <c r="F57" s="151"/>
      <c r="G57" s="14"/>
      <c r="H57" s="49"/>
    </row>
    <row r="58" spans="1:8">
      <c r="A58" s="251"/>
      <c r="B58" s="224"/>
      <c r="C58" s="138"/>
      <c r="D58" s="138"/>
      <c r="E58" s="139"/>
      <c r="F58" s="139"/>
      <c r="H58" s="49"/>
    </row>
    <row r="59" spans="1:8" ht="13.5" customHeight="1" thickBot="1">
      <c r="A59" s="223" t="s">
        <v>64</v>
      </c>
      <c r="B59" s="224"/>
      <c r="C59" s="224"/>
      <c r="D59" s="224"/>
      <c r="E59" s="224"/>
      <c r="F59" s="224"/>
      <c r="H59" s="49"/>
    </row>
    <row r="60" spans="1:8" ht="13" customHeight="1">
      <c r="A60" s="157" t="s">
        <v>5</v>
      </c>
      <c r="B60" s="282" t="s">
        <v>6</v>
      </c>
      <c r="C60" s="232"/>
      <c r="D60" s="232"/>
      <c r="E60" s="232"/>
      <c r="F60" s="233"/>
      <c r="G60" s="26" t="s">
        <v>55</v>
      </c>
      <c r="H60" s="49"/>
    </row>
    <row r="61" spans="1:8">
      <c r="A61" s="64">
        <v>1</v>
      </c>
      <c r="B61" s="256">
        <v>2</v>
      </c>
      <c r="C61" s="257"/>
      <c r="D61" s="257"/>
      <c r="E61" s="257"/>
      <c r="F61" s="258"/>
      <c r="G61" s="23">
        <v>3</v>
      </c>
      <c r="H61" s="49"/>
    </row>
    <row r="62" spans="1:8" ht="13" customHeight="1" thickBot="1">
      <c r="A62" s="136">
        <v>7583</v>
      </c>
      <c r="B62" s="268" t="s">
        <v>65</v>
      </c>
      <c r="C62" s="269"/>
      <c r="D62" s="269"/>
      <c r="E62" s="269"/>
      <c r="F62" s="270"/>
      <c r="G62" s="4"/>
      <c r="H62" s="49"/>
    </row>
    <row r="63" spans="1:8" ht="13.5" customHeight="1" thickBot="1">
      <c r="A63" s="218" t="s">
        <v>17</v>
      </c>
      <c r="B63" s="221"/>
      <c r="C63" s="221"/>
      <c r="D63" s="221"/>
      <c r="E63" s="221"/>
      <c r="F63" s="221"/>
      <c r="G63" s="173">
        <f>G62</f>
        <v>0</v>
      </c>
      <c r="H63" s="49"/>
    </row>
    <row r="64" spans="1:8" ht="13" customHeight="1" thickBot="1">
      <c r="A64" s="266"/>
      <c r="B64" s="227"/>
      <c r="C64" s="159"/>
      <c r="D64" s="52"/>
      <c r="E64" s="52"/>
      <c r="F64" s="52"/>
      <c r="G64" s="52"/>
      <c r="H64" s="53"/>
    </row>
  </sheetData>
  <mergeCells count="47">
    <mergeCell ref="A64:B64"/>
    <mergeCell ref="B47:F47"/>
    <mergeCell ref="B62:F62"/>
    <mergeCell ref="B54:F54"/>
    <mergeCell ref="A36:G39"/>
    <mergeCell ref="A63:F63"/>
    <mergeCell ref="A58:B58"/>
    <mergeCell ref="A56:F56"/>
    <mergeCell ref="B52:F52"/>
    <mergeCell ref="B43:F43"/>
    <mergeCell ref="A42:F42"/>
    <mergeCell ref="B48:F48"/>
    <mergeCell ref="B60:F60"/>
    <mergeCell ref="B61:F61"/>
    <mergeCell ref="A41:B41"/>
    <mergeCell ref="B55:F55"/>
    <mergeCell ref="A59:F59"/>
    <mergeCell ref="A2:G2"/>
    <mergeCell ref="A10:D10"/>
    <mergeCell ref="A13:G13"/>
    <mergeCell ref="B53:F53"/>
    <mergeCell ref="B44:F44"/>
    <mergeCell ref="A6:D6"/>
    <mergeCell ref="A57:B57"/>
    <mergeCell ref="A32:B32"/>
    <mergeCell ref="A7:D7"/>
    <mergeCell ref="A17:B17"/>
    <mergeCell ref="B49:F49"/>
    <mergeCell ref="A35:B35"/>
    <mergeCell ref="A14:G14"/>
    <mergeCell ref="A3:G3"/>
    <mergeCell ref="B51:F51"/>
    <mergeCell ref="B45:F45"/>
    <mergeCell ref="A33:D33"/>
    <mergeCell ref="A40:B40"/>
    <mergeCell ref="B50:F50"/>
    <mergeCell ref="A34:B34"/>
    <mergeCell ref="C1:F1"/>
    <mergeCell ref="A4:D4"/>
    <mergeCell ref="B46:F46"/>
    <mergeCell ref="A9:D9"/>
    <mergeCell ref="A5:D5"/>
    <mergeCell ref="A8:D8"/>
    <mergeCell ref="A11:D11"/>
    <mergeCell ref="A16:E16"/>
    <mergeCell ref="A15:G15"/>
    <mergeCell ref="A12:D12"/>
  </mergeCells>
  <dataValidations count="2">
    <dataValidation type="decimal" allowBlank="1" showInputMessage="1" showErrorMessage="1" sqref="D20:D22 D24:D28" xr:uid="{00000000-0002-0000-0100-000000000000}">
      <formula1>0</formula1>
      <formula2>100</formula2>
    </dataValidation>
    <dataValidation type="decimal" operator="greaterThanOrEqual" allowBlank="1" showInputMessage="1" showErrorMessage="1" sqref="C20:C22 C25:C26 C28 C30 E6:E7 E9 E20:E22 E25:E26 E28 E30 G9" xr:uid="{00000000-0002-0000-0100-000001000000}">
      <formula1>0</formula1>
    </dataValidation>
  </dataValidations>
  <hyperlinks>
    <hyperlink ref="C1" r:id="rId1" xr:uid="{00000000-0004-0000-0100-000000000000}"/>
  </hyperlinks>
  <printOptions horizontalCentered="1"/>
  <pageMargins left="0.11811023622047249" right="0" top="0.59055118110236227" bottom="0.39370078740157483" header="0.51181102362204722" footer="0.51181102362204722"/>
  <pageSetup paperSize="9" scale="71"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autoPageBreaks="0" fitToPage="1"/>
  </sheetPr>
  <dimension ref="A1:H27"/>
  <sheetViews>
    <sheetView showGridLines="0" tabSelected="1" zoomScale="110" zoomScaleNormal="110" workbookViewId="0">
      <selection activeCell="H12" sqref="H12"/>
    </sheetView>
  </sheetViews>
  <sheetFormatPr baseColWidth="10" defaultColWidth="11.453125" defaultRowHeight="12.5"/>
  <cols>
    <col min="1" max="1" width="14.81640625" style="154" customWidth="1"/>
    <col min="2" max="2" width="73.81640625" style="154" customWidth="1"/>
    <col min="3" max="5" width="16.81640625" style="5" customWidth="1"/>
    <col min="6" max="6" width="13.26953125" style="5" customWidth="1"/>
    <col min="7" max="7" width="19.81640625" style="5" customWidth="1"/>
    <col min="8" max="8" width="18.54296875" style="5" customWidth="1"/>
    <col min="9" max="9" width="11.453125" style="5" customWidth="1"/>
    <col min="10" max="16384" width="11.453125" style="5"/>
  </cols>
  <sheetData>
    <row r="1" spans="1:8" ht="27" customHeight="1">
      <c r="A1" s="170" t="str">
        <f t="array" ref="A1">[1]!_nom</f>
        <v>TEXTAREA_</v>
      </c>
      <c r="B1" s="14" t="s">
        <v>0</v>
      </c>
      <c r="C1" s="289" t="s">
        <v>136</v>
      </c>
      <c r="D1" s="289"/>
      <c r="E1" s="289"/>
      <c r="F1" s="289"/>
      <c r="G1" s="213"/>
    </row>
    <row r="2" spans="1:8" ht="27" customHeight="1" thickBot="1">
      <c r="A2" s="217" t="s">
        <v>67</v>
      </c>
      <c r="B2" s="217"/>
      <c r="C2" s="217"/>
      <c r="D2" s="217"/>
      <c r="E2" s="214" t="s">
        <v>66</v>
      </c>
      <c r="F2" s="166" t="s">
        <v>2</v>
      </c>
    </row>
    <row r="3" spans="1:8" ht="15" customHeight="1" thickBot="1">
      <c r="A3" s="287" t="s">
        <v>68</v>
      </c>
      <c r="B3" s="232"/>
      <c r="C3" s="232"/>
      <c r="D3" s="232"/>
      <c r="E3" s="232"/>
      <c r="F3" s="48"/>
    </row>
    <row r="4" spans="1:8" s="6" customFormat="1" ht="26.15" customHeight="1">
      <c r="A4" s="231" t="s">
        <v>69</v>
      </c>
      <c r="B4" s="233"/>
      <c r="C4" s="25" t="s">
        <v>55</v>
      </c>
      <c r="D4" s="152" t="s">
        <v>70</v>
      </c>
      <c r="E4" s="26" t="s">
        <v>71</v>
      </c>
      <c r="F4" s="54"/>
      <c r="H4" s="5"/>
    </row>
    <row r="5" spans="1:8" ht="15" customHeight="1" thickBot="1">
      <c r="A5" s="291">
        <v>1</v>
      </c>
      <c r="B5" s="292"/>
      <c r="C5" s="42">
        <v>2</v>
      </c>
      <c r="D5" s="156">
        <v>3</v>
      </c>
      <c r="E5" s="43">
        <v>4</v>
      </c>
      <c r="F5" s="49"/>
    </row>
    <row r="6" spans="1:8" ht="15" customHeight="1">
      <c r="A6" s="288" t="s">
        <v>72</v>
      </c>
      <c r="B6" s="240"/>
      <c r="C6" s="202"/>
      <c r="D6" s="205">
        <f>SUM(C8:C8)</f>
        <v>0</v>
      </c>
      <c r="E6" s="206"/>
      <c r="F6" s="49"/>
    </row>
    <row r="7" spans="1:8" ht="13.5" customHeight="1">
      <c r="A7" s="285" t="s">
        <v>73</v>
      </c>
      <c r="B7" s="240"/>
      <c r="C7" s="203"/>
      <c r="D7" s="203"/>
      <c r="E7" s="207"/>
      <c r="F7" s="49"/>
    </row>
    <row r="8" spans="1:8" ht="15" customHeight="1" thickBot="1">
      <c r="A8" s="153"/>
      <c r="B8" s="7"/>
      <c r="C8" s="204">
        <v>0</v>
      </c>
      <c r="D8" s="203"/>
      <c r="E8" s="208">
        <v>0</v>
      </c>
      <c r="F8" s="79" t="s">
        <v>12</v>
      </c>
    </row>
    <row r="9" spans="1:8" ht="13">
      <c r="A9" s="286" t="s">
        <v>74</v>
      </c>
      <c r="B9" s="240"/>
      <c r="C9" s="203"/>
      <c r="D9" s="205">
        <f>SUM(C11:C11)</f>
        <v>0</v>
      </c>
      <c r="E9" s="207"/>
      <c r="F9" s="49"/>
    </row>
    <row r="10" spans="1:8" ht="15" customHeight="1">
      <c r="A10" s="285" t="s">
        <v>73</v>
      </c>
      <c r="B10" s="240"/>
      <c r="C10" s="203"/>
      <c r="D10" s="203"/>
      <c r="E10" s="207"/>
      <c r="F10" s="49"/>
    </row>
    <row r="11" spans="1:8" ht="13" customHeight="1" thickBot="1">
      <c r="A11" s="160"/>
      <c r="B11" s="7"/>
      <c r="C11" s="204">
        <v>0</v>
      </c>
      <c r="D11" s="203"/>
      <c r="E11" s="208">
        <v>0</v>
      </c>
      <c r="F11" s="79" t="s">
        <v>12</v>
      </c>
    </row>
    <row r="12" spans="1:8" ht="17.25" customHeight="1" thickBot="1">
      <c r="A12" s="290" t="s">
        <v>17</v>
      </c>
      <c r="B12" s="221"/>
      <c r="C12" s="173">
        <f>SUM(C6:C11)</f>
        <v>0</v>
      </c>
      <c r="D12" s="173">
        <f>D6+D9</f>
        <v>0</v>
      </c>
      <c r="E12" s="209"/>
      <c r="F12" s="49"/>
    </row>
    <row r="13" spans="1:8">
      <c r="A13" s="153"/>
      <c r="F13" s="49"/>
    </row>
    <row r="14" spans="1:8" ht="15" customHeight="1" thickBot="1">
      <c r="A14" s="225" t="s">
        <v>75</v>
      </c>
      <c r="B14" s="224"/>
      <c r="C14" s="224"/>
      <c r="D14" s="224"/>
      <c r="E14" s="224"/>
      <c r="F14" s="49"/>
    </row>
    <row r="15" spans="1:8" ht="15" customHeight="1">
      <c r="A15" s="140" t="s">
        <v>5</v>
      </c>
      <c r="B15" s="294" t="s">
        <v>6</v>
      </c>
      <c r="C15" s="232"/>
      <c r="D15" s="232"/>
      <c r="E15" s="141" t="s">
        <v>55</v>
      </c>
      <c r="F15" s="49"/>
    </row>
    <row r="16" spans="1:8" ht="12.75" customHeight="1" thickBot="1">
      <c r="A16" s="155">
        <v>1</v>
      </c>
      <c r="B16" s="293">
        <v>2</v>
      </c>
      <c r="C16" s="227"/>
      <c r="D16" s="227"/>
      <c r="E16" s="142">
        <v>3</v>
      </c>
      <c r="F16" s="49"/>
    </row>
    <row r="17" spans="1:6" ht="12" customHeight="1">
      <c r="A17" s="210">
        <v>41911</v>
      </c>
      <c r="B17" s="295" t="s">
        <v>76</v>
      </c>
      <c r="C17" s="295"/>
      <c r="D17" s="296"/>
      <c r="E17" s="143"/>
      <c r="F17" s="49"/>
    </row>
    <row r="18" spans="1:6" ht="12" customHeight="1">
      <c r="A18" s="211">
        <v>41912</v>
      </c>
      <c r="B18" s="297" t="s">
        <v>77</v>
      </c>
      <c r="C18" s="297"/>
      <c r="D18" s="298"/>
      <c r="E18" s="144"/>
      <c r="F18" s="49"/>
    </row>
    <row r="19" spans="1:6">
      <c r="A19" s="211">
        <v>41913</v>
      </c>
      <c r="B19" s="297" t="s">
        <v>78</v>
      </c>
      <c r="C19" s="297"/>
      <c r="D19" s="298"/>
      <c r="E19" s="144"/>
      <c r="F19" s="55"/>
    </row>
    <row r="20" spans="1:6">
      <c r="A20" s="211">
        <v>41914</v>
      </c>
      <c r="B20" s="297" t="s">
        <v>79</v>
      </c>
      <c r="C20" s="297"/>
      <c r="D20" s="298"/>
      <c r="E20" s="144"/>
      <c r="F20" s="55"/>
    </row>
    <row r="21" spans="1:6">
      <c r="A21" s="211">
        <v>41915</v>
      </c>
      <c r="B21" s="297" t="s">
        <v>80</v>
      </c>
      <c r="C21" s="297"/>
      <c r="D21" s="298"/>
      <c r="E21" s="144"/>
      <c r="F21" s="49"/>
    </row>
    <row r="22" spans="1:6">
      <c r="A22" s="211">
        <v>41917</v>
      </c>
      <c r="B22" s="297" t="s">
        <v>81</v>
      </c>
      <c r="C22" s="297"/>
      <c r="D22" s="298"/>
      <c r="E22" s="144"/>
      <c r="F22" s="49"/>
    </row>
    <row r="23" spans="1:6">
      <c r="A23" s="211">
        <v>4195</v>
      </c>
      <c r="B23" s="297" t="s">
        <v>82</v>
      </c>
      <c r="C23" s="297"/>
      <c r="D23" s="298"/>
      <c r="E23" s="215">
        <f t="array" ref="E23">[2]!_4195</f>
        <v>0</v>
      </c>
      <c r="F23" s="49"/>
    </row>
    <row r="24" spans="1:6">
      <c r="A24" s="211">
        <v>4197</v>
      </c>
      <c r="B24" s="297" t="s">
        <v>83</v>
      </c>
      <c r="C24" s="297"/>
      <c r="D24" s="298"/>
      <c r="E24" s="143"/>
      <c r="F24" s="49"/>
    </row>
    <row r="25" spans="1:6" ht="13" customHeight="1" thickBot="1">
      <c r="A25" s="212">
        <v>4198</v>
      </c>
      <c r="B25" s="299" t="s">
        <v>84</v>
      </c>
      <c r="C25" s="299"/>
      <c r="D25" s="300"/>
      <c r="E25" s="145"/>
      <c r="F25" s="49"/>
    </row>
    <row r="26" spans="1:6" ht="13.5" customHeight="1" thickBot="1">
      <c r="A26" s="290" t="s">
        <v>17</v>
      </c>
      <c r="B26" s="221"/>
      <c r="C26" s="221"/>
      <c r="D26" s="221"/>
      <c r="E26" s="173">
        <f>_41911+_41912+_41915+_41917+_4195_E1+_4197+_4198+_41913+_41914</f>
        <v>0</v>
      </c>
      <c r="F26" s="49"/>
    </row>
    <row r="27" spans="1:6" ht="13" customHeight="1" thickBot="1">
      <c r="A27" s="158"/>
      <c r="B27" s="159"/>
      <c r="C27" s="52"/>
      <c r="D27" s="52"/>
      <c r="E27" s="52"/>
      <c r="F27" s="53"/>
    </row>
  </sheetData>
  <mergeCells count="23">
    <mergeCell ref="B24:D24"/>
    <mergeCell ref="B25:D25"/>
    <mergeCell ref="A2:D2"/>
    <mergeCell ref="C1:F1"/>
    <mergeCell ref="A26:D26"/>
    <mergeCell ref="A10:B10"/>
    <mergeCell ref="A5:B5"/>
    <mergeCell ref="B16:D16"/>
    <mergeCell ref="A12:B12"/>
    <mergeCell ref="A14:E14"/>
    <mergeCell ref="B15:D15"/>
    <mergeCell ref="B17:D17"/>
    <mergeCell ref="B18:D18"/>
    <mergeCell ref="B19:D19"/>
    <mergeCell ref="B20:D20"/>
    <mergeCell ref="B21:D21"/>
    <mergeCell ref="B22:D22"/>
    <mergeCell ref="B23:D23"/>
    <mergeCell ref="A4:B4"/>
    <mergeCell ref="A7:B7"/>
    <mergeCell ref="A9:B9"/>
    <mergeCell ref="A3:E3"/>
    <mergeCell ref="A6:B6"/>
  </mergeCells>
  <dataValidations count="2">
    <dataValidation type="decimal" operator="greaterThanOrEqual" allowBlank="1" showInputMessage="1" showErrorMessage="1" sqref="C8 C10:C11 E8 E11 E15:E20 E23" xr:uid="{00000000-0002-0000-0200-000000000000}">
      <formula1>0</formula1>
    </dataValidation>
    <dataValidation operator="greaterThanOrEqual" allowBlank="1" showInputMessage="1" showErrorMessage="1" sqref="E10" xr:uid="{00000000-0002-0000-0200-000001000000}"/>
  </dataValidations>
  <hyperlinks>
    <hyperlink ref="C1" r:id="rId1" xr:uid="{00000000-0004-0000-0200-000000000000}"/>
  </hyperlinks>
  <printOptions horizontalCentered="1"/>
  <pageMargins left="0.19685039370078741" right="0" top="0.59055118110236227" bottom="0.39370078740157483" header="0.51181102362204722" footer="0.19685039370078741"/>
  <pageSetup paperSize="9" scale="72"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8"/>
  <sheetViews>
    <sheetView zoomScaleNormal="100" workbookViewId="0">
      <selection activeCell="A2" sqref="A2"/>
    </sheetView>
  </sheetViews>
  <sheetFormatPr baseColWidth="10" defaultColWidth="11.453125" defaultRowHeight="12.5"/>
  <cols>
    <col min="2" max="2" width="41.453125" customWidth="1"/>
    <col min="8" max="8" width="30.453125" customWidth="1"/>
    <col min="9" max="9" width="29.54296875" customWidth="1"/>
    <col min="11" max="11" width="34.453125" customWidth="1"/>
    <col min="12" max="12" width="25.26953125" customWidth="1"/>
    <col min="13" max="13" width="21" bestFit="1" customWidth="1"/>
  </cols>
  <sheetData>
    <row r="1" spans="1:13" s="92" customFormat="1" ht="14.5" customHeight="1">
      <c r="A1" s="88" t="s">
        <v>85</v>
      </c>
      <c r="B1" s="88" t="s">
        <v>86</v>
      </c>
      <c r="C1" s="89" t="s">
        <v>87</v>
      </c>
      <c r="D1" s="88" t="s">
        <v>88</v>
      </c>
      <c r="E1" s="88" t="s">
        <v>89</v>
      </c>
      <c r="F1" s="90" t="s">
        <v>90</v>
      </c>
      <c r="G1" s="88" t="s">
        <v>91</v>
      </c>
      <c r="H1" s="88" t="s">
        <v>92</v>
      </c>
      <c r="I1" s="91" t="s">
        <v>93</v>
      </c>
      <c r="J1" s="91" t="s">
        <v>94</v>
      </c>
      <c r="K1" s="91" t="s">
        <v>95</v>
      </c>
      <c r="L1" s="91" t="s">
        <v>96</v>
      </c>
      <c r="M1" s="91" t="s">
        <v>97</v>
      </c>
    </row>
    <row r="2" spans="1:13" ht="104.15" customHeight="1">
      <c r="A2" s="101" t="b">
        <f t="array" ref="A2">ABS(_S_MLOC+_S_MACQ+_S_MCLI+_S_MLOA+_S_MIMP+_S_MIMA+_S_MPNFT-[2]!_411b-[2]!_412b-[2]!_414b-[2]!_416b-[2]!_418b)&lt;1</f>
        <v>1</v>
      </c>
      <c r="B2" s="93" t="s">
        <v>98</v>
      </c>
      <c r="C2" s="109">
        <v>3</v>
      </c>
      <c r="D2" s="101">
        <f t="array" ref="D2">_S_MLOC+_S_MACQ+_S_MCLI+_S_MLOA+_S_MIMP+_S_MIMA+_S_MPNFT-[2]!_411b-[2]!_412b-[2]!_414b-[2]!_416b-[2]!_418b</f>
        <v>0</v>
      </c>
      <c r="E2" s="107"/>
      <c r="F2" s="110" t="str">
        <f t="shared" ref="F2:F8" ca="1" si="0">_xlfn.FORMULATEXT(A2)</f>
        <v>{=ABS(_S_MLOC+_S_MACQ+_S_MCLI+_S_MLOA+_S_MIMP+_S_MIMA+_S_MPNFT-'M:\10. Harmonia\suivi2027_Exercice2026\évolution maquettes\ER sociaux\Pour Maxime\02 - Bilan.xlsx'!_411b-'M:\10. Harmonia\suivi2027_Exercice2026\évolution maquettes\ER sociaux\Pour Maxime\02 - Bilan.xlsx'!_412b-'M:\10. Harmonia\suivi2027_Exercice2026\évolution maquettes\ER sociaux\Pour Maxime\02 - Bilan.xlsx'!_414b-'M:\10. Harmonia\suivi2027_Exercice2026\évolution maquettes\ER sociaux\Pour Maxime\02 - Bilan.xlsx'!_416b-'M:\10. Harmonia\suivi2027_Exercice2026\évolution maquettes\ER sociaux\Pour Maxime\02 - Bilan.xlsx'!_418b)&lt;1}</v>
      </c>
      <c r="G2" s="108" t="s">
        <v>99</v>
      </c>
      <c r="H2" s="93" t="str">
        <f t="shared" ref="H2:H8" si="1">CONCATENATE(J2," - ",K2)</f>
        <v>K01 - Le détail des comptes 411 à 418 n'est pas cohérent avec le bilan. (Attention : le compte 413 est incorporé aux autres comptes dans le bilan de la fiche 02, alors qu'il est présenté séparément dans l'état de ventilation des comptes clients, onglet 1 de la fiche 10).</v>
      </c>
      <c r="I2" s="111" t="s">
        <v>100</v>
      </c>
      <c r="J2" s="106" t="s">
        <v>101</v>
      </c>
      <c r="K2" s="111" t="s">
        <v>102</v>
      </c>
    </row>
    <row r="3" spans="1:13" ht="39" customHeight="1">
      <c r="A3" s="101" t="b">
        <f t="array" ref="A3">ABS(_S_MLOC-[2]!_411b)&lt;1</f>
        <v>1</v>
      </c>
      <c r="B3" s="93" t="s">
        <v>103</v>
      </c>
      <c r="C3" s="102">
        <v>3</v>
      </c>
      <c r="D3" s="101">
        <f t="array" ref="D3">_S_MLOC-[2]!_411b</f>
        <v>0</v>
      </c>
      <c r="E3" s="107"/>
      <c r="F3" s="107" t="str">
        <f t="shared" ca="1" si="0"/>
        <v>{=ABS(_S_MLOC-'M:\10. Harmonia\suivi2027_Exercice2026\évolution maquettes\ER sociaux\Pour Maxime\02 - Bilan.xlsx'!_411b)&lt;1}</v>
      </c>
      <c r="G3" s="108" t="s">
        <v>104</v>
      </c>
      <c r="H3" s="93" t="str">
        <f t="shared" si="1"/>
        <v>K02 - Le détail du compte 411 n'est pas cohérent avec le bilan de la fiche 02.</v>
      </c>
      <c r="I3" s="93" t="s">
        <v>105</v>
      </c>
      <c r="J3" s="106" t="s">
        <v>106</v>
      </c>
      <c r="K3" s="93" t="s">
        <v>107</v>
      </c>
    </row>
    <row r="4" spans="1:13" ht="26.15" customHeight="1">
      <c r="A4" s="101">
        <f t="array" ref="A4">IF([1]!_S_NLGP+[1]!_S_NLPT&lt;&gt;0,_S_MILP&lt;&gt;0,1)</f>
        <v>1</v>
      </c>
      <c r="B4" s="93" t="s">
        <v>108</v>
      </c>
      <c r="C4" s="102">
        <v>3</v>
      </c>
      <c r="D4" s="101">
        <f>_S_MILP</f>
        <v>0</v>
      </c>
      <c r="E4" s="107"/>
      <c r="F4" s="107" t="str">
        <f t="shared" ca="1" si="0"/>
        <v>{=SI('M:\10. Harmonia\suivi2027_Exercice2026\évolution maquettes\ER sociaux\Pour Maxime\01 - Informations generales.xlsx'!_S_NLGP+'M:\10. Harmonia\suivi2027_Exercice2026\évolution maquettes\ER sociaux\Pour Maxime\01 - Informations generales.xlsx'!_S_NLPT&lt;&gt;0;_S_MILP&lt;&gt;0;1)}</v>
      </c>
      <c r="G4" s="108" t="s">
        <v>109</v>
      </c>
      <c r="H4" s="93" t="str">
        <f t="shared" si="1"/>
        <v>K03 - Le montant des impayés des locataires partis est nul.</v>
      </c>
      <c r="I4" s="93"/>
      <c r="J4" s="106" t="s">
        <v>110</v>
      </c>
      <c r="K4" s="93" t="s">
        <v>111</v>
      </c>
    </row>
    <row r="5" spans="1:13" ht="39" customHeight="1">
      <c r="A5" s="101" t="b">
        <f t="array" ref="A5">_S_MIMA+_S_MIMP=[2]!_416b</f>
        <v>1</v>
      </c>
      <c r="B5" s="93" t="s">
        <v>112</v>
      </c>
      <c r="C5" s="102">
        <v>3</v>
      </c>
      <c r="D5" s="101">
        <f t="array" ref="D5">_S_MIMA+_S_MIMP-[2]!_416b</f>
        <v>0</v>
      </c>
      <c r="E5" s="107"/>
      <c r="F5" s="107" t="str">
        <f t="shared" ca="1" si="0"/>
        <v>{=_S_MIMA+_S_MIMP='M:\10. Harmonia\suivi2027_Exercice2026\évolution maquettes\ER sociaux\Pour Maxime\02 - Bilan.xlsx'!_416b}</v>
      </c>
      <c r="G5" s="108" t="s">
        <v>113</v>
      </c>
      <c r="H5" s="93" t="str">
        <f t="shared" si="1"/>
        <v>K04 - Tableau 11.2 - Le montant total des impayés doit être égal au compte 416 du Bilan.</v>
      </c>
      <c r="I5" s="93" t="s">
        <v>114</v>
      </c>
      <c r="J5" s="106" t="s">
        <v>115</v>
      </c>
      <c r="K5" s="93" t="s">
        <v>116</v>
      </c>
    </row>
    <row r="6" spans="1:13" ht="91" customHeight="1">
      <c r="A6" s="94" t="b">
        <f t="array" ref="A6">ABS([3]!_654n-_S_MPCI)&lt;1</f>
        <v>1</v>
      </c>
      <c r="B6" s="95" t="s">
        <v>117</v>
      </c>
      <c r="C6" s="96">
        <v>2</v>
      </c>
      <c r="D6" s="97">
        <f t="array" ref="D6">[3]!_654n-_S_MPCI</f>
        <v>0</v>
      </c>
      <c r="E6" s="98"/>
      <c r="F6" s="98" t="str">
        <f t="shared" ca="1" si="0"/>
        <v>{=ABS('M:\10. Harmonia\suivi2027_Exercice2026\évolution maquettes\ER sociaux\Pour Maxime\03 - Compte de résultat.xlsx'!_654n-_S_MPCI)&lt;1}</v>
      </c>
      <c r="G6" s="99" t="s">
        <v>118</v>
      </c>
      <c r="H6" s="95" t="str">
        <f t="shared" si="1"/>
        <v>K05 - Le détail des pertes sur créances irrécouvrables (compte 654) ne correspond pas avec celui inscrit au compte de résultat de la fiche 03.</v>
      </c>
      <c r="I6" s="95" t="s">
        <v>119</v>
      </c>
      <c r="J6" s="100" t="s">
        <v>120</v>
      </c>
      <c r="K6" s="95" t="s">
        <v>121</v>
      </c>
      <c r="L6" s="93" t="s">
        <v>122</v>
      </c>
      <c r="M6" s="115" t="s">
        <v>123</v>
      </c>
    </row>
    <row r="7" spans="1:13" ht="78" customHeight="1">
      <c r="A7" s="101" t="b">
        <f t="array" ref="A7">ABS(_S_MPRO+_S_MPRA-[2]!_416a)&lt;1</f>
        <v>1</v>
      </c>
      <c r="B7" s="93" t="s">
        <v>124</v>
      </c>
      <c r="C7" s="102">
        <v>3</v>
      </c>
      <c r="D7" s="103">
        <f t="array" ref="D7">(_S_MPRO+_S_MPRA-[2]!_416a)</f>
        <v>0</v>
      </c>
      <c r="E7" s="104"/>
      <c r="F7" s="104" t="str">
        <f t="shared" ca="1" si="0"/>
        <v>{=ABS(_S_MPRO+_S_MPRA-'M:\10. Harmonia\suivi2027_Exercice2026\évolution maquettes\ER sociaux\Pour Maxime\02 - Bilan.xlsx'!_416a)&lt;1}</v>
      </c>
      <c r="G7" s="105" t="s">
        <v>125</v>
      </c>
      <c r="H7" s="93" t="str">
        <f t="shared" si="1"/>
        <v>K06 - Le détail des dépréciations du compte 416 n'est pas cohérent avec le bilan. Pour rappel, le montant des dépréciations correspondant au compte 411 ne doit pas être intégré dans les tableaux 11.2.1.</v>
      </c>
      <c r="I7" s="93" t="s">
        <v>126</v>
      </c>
      <c r="J7" s="106" t="s">
        <v>127</v>
      </c>
      <c r="K7" s="93" t="s">
        <v>128</v>
      </c>
    </row>
    <row r="8" spans="1:13" ht="39" customHeight="1">
      <c r="A8" s="101" t="b">
        <f t="array" ref="A8">ABS(_S_MVCC-[2]!_P43_P)&lt;1</f>
        <v>1</v>
      </c>
      <c r="B8" s="93" t="s">
        <v>129</v>
      </c>
      <c r="C8" s="102">
        <v>3</v>
      </c>
      <c r="D8" s="101">
        <f t="array" ref="D8">_S_MVCC-[2]!_P43_P</f>
        <v>0</v>
      </c>
      <c r="E8" s="107"/>
      <c r="F8" s="107" t="str">
        <f t="shared" ca="1" si="0"/>
        <v>{=ABS(_S_MVCC-'M:\10. Harmonia\suivi2027_Exercice2026\évolution maquettes\ER sociaux\Pour Maxime\02 - Bilan.xlsx'!_P43_P)&lt;1}</v>
      </c>
      <c r="G8" s="108" t="s">
        <v>130</v>
      </c>
      <c r="H8" s="93" t="str">
        <f t="shared" si="1"/>
        <v>K07 - Le détail du compte 419 n'est pas cohérent avec le bilan de la fiche 02.</v>
      </c>
      <c r="I8" s="93" t="s">
        <v>131</v>
      </c>
      <c r="J8" s="106" t="s">
        <v>132</v>
      </c>
      <c r="K8" s="93" t="s">
        <v>133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129</vt:i4>
      </vt:variant>
    </vt:vector>
  </HeadingPairs>
  <TitlesOfParts>
    <vt:vector size="133" baseType="lpstr">
      <vt:lpstr>10.1 Ventilation clients (1)</vt:lpstr>
      <vt:lpstr>10.2 Ventilation clients (2)</vt:lpstr>
      <vt:lpstr>10.3 Ventilation clients (3)</vt:lpstr>
      <vt:lpstr>VALIDATION</vt:lpstr>
      <vt:lpstr>_4111b</vt:lpstr>
      <vt:lpstr>_4111c</vt:lpstr>
      <vt:lpstr>_4111crit_txt_dyn</vt:lpstr>
      <vt:lpstr>_4111critb_dyn</vt:lpstr>
      <vt:lpstr>_4111critc_dyn</vt:lpstr>
      <vt:lpstr>_4111critd_dyn</vt:lpstr>
      <vt:lpstr>_4111d</vt:lpstr>
      <vt:lpstr>_4112b</vt:lpstr>
      <vt:lpstr>_4112c</vt:lpstr>
      <vt:lpstr>_4112d</vt:lpstr>
      <vt:lpstr>_4113b</vt:lpstr>
      <vt:lpstr>_4113c</vt:lpstr>
      <vt:lpstr>_4113d</vt:lpstr>
      <vt:lpstr>_4116_7b</vt:lpstr>
      <vt:lpstr>_4116_7c</vt:lpstr>
      <vt:lpstr>_4116_7d</vt:lpstr>
      <vt:lpstr>_4121b</vt:lpstr>
      <vt:lpstr>_4121c</vt:lpstr>
      <vt:lpstr>_4121d</vt:lpstr>
      <vt:lpstr>_4122b</vt:lpstr>
      <vt:lpstr>_4122c</vt:lpstr>
      <vt:lpstr>_4122d</vt:lpstr>
      <vt:lpstr>_413b</vt:lpstr>
      <vt:lpstr>_413c</vt:lpstr>
      <vt:lpstr>_413d</vt:lpstr>
      <vt:lpstr>_414_txt_dyn</vt:lpstr>
      <vt:lpstr>_414b_bis</vt:lpstr>
      <vt:lpstr>_414b_dyn</vt:lpstr>
      <vt:lpstr>_414c_bis</vt:lpstr>
      <vt:lpstr>_414c_dyn</vt:lpstr>
      <vt:lpstr>_414d_bis</vt:lpstr>
      <vt:lpstr>_414d_dyn</vt:lpstr>
      <vt:lpstr>_4152b</vt:lpstr>
      <vt:lpstr>_4152c</vt:lpstr>
      <vt:lpstr>_4152d</vt:lpstr>
      <vt:lpstr>_4155b</vt:lpstr>
      <vt:lpstr>_4155c</vt:lpstr>
      <vt:lpstr>_4155d</vt:lpstr>
      <vt:lpstr>_4162ac_txt_dyn</vt:lpstr>
      <vt:lpstr>_4162acmima</vt:lpstr>
      <vt:lpstr>_4162acmima_dyn</vt:lpstr>
      <vt:lpstr>_4162acmpra</vt:lpstr>
      <vt:lpstr>_4162acmpra_dyn</vt:lpstr>
      <vt:lpstr>_4162actx_dyn</vt:lpstr>
      <vt:lpstr>_4162mima</vt:lpstr>
      <vt:lpstr>_4162mpra</vt:lpstr>
      <vt:lpstr>_4162tx</vt:lpstr>
      <vt:lpstr>_4164ac_txt_dyn</vt:lpstr>
      <vt:lpstr>_4164acmima</vt:lpstr>
      <vt:lpstr>_4164acmima_dyn</vt:lpstr>
      <vt:lpstr>_4164acmpra</vt:lpstr>
      <vt:lpstr>_4164acmpra_dyn</vt:lpstr>
      <vt:lpstr>_4164actx_dyn</vt:lpstr>
      <vt:lpstr>_4164mima</vt:lpstr>
      <vt:lpstr>_4164mpra</vt:lpstr>
      <vt:lpstr>_4164tx</vt:lpstr>
      <vt:lpstr>_4165ac_txt_dyn</vt:lpstr>
      <vt:lpstr>_4165acmima</vt:lpstr>
      <vt:lpstr>_4165acmima_dyn</vt:lpstr>
      <vt:lpstr>_4165acmpra</vt:lpstr>
      <vt:lpstr>_4165acmpra_dyn</vt:lpstr>
      <vt:lpstr>_4165actx_dyn</vt:lpstr>
      <vt:lpstr>_4165mima</vt:lpstr>
      <vt:lpstr>_4165mpra</vt:lpstr>
      <vt:lpstr>_4165tx</vt:lpstr>
      <vt:lpstr>_41911</vt:lpstr>
      <vt:lpstr>_41912</vt:lpstr>
      <vt:lpstr>_41913</vt:lpstr>
      <vt:lpstr>_41914</vt:lpstr>
      <vt:lpstr>_41915</vt:lpstr>
      <vt:lpstr>_41917</vt:lpstr>
      <vt:lpstr>_4195_E1</vt:lpstr>
      <vt:lpstr>_4197</vt:lpstr>
      <vt:lpstr>_4198</vt:lpstr>
      <vt:lpstr>_65411</vt:lpstr>
      <vt:lpstr>_65412</vt:lpstr>
      <vt:lpstr>_65415</vt:lpstr>
      <vt:lpstr>_65418</vt:lpstr>
      <vt:lpstr>_65421</vt:lpstr>
      <vt:lpstr>_65422</vt:lpstr>
      <vt:lpstr>_65425</vt:lpstr>
      <vt:lpstr>_65428</vt:lpstr>
      <vt:lpstr>_6544creant</vt:lpstr>
      <vt:lpstr>_7583</vt:lpstr>
      <vt:lpstr>_audoucom</vt:lpstr>
      <vt:lpstr>_cid_dyn</vt:lpstr>
      <vt:lpstr>_cr_dyn</vt:lpstr>
      <vt:lpstr>_crdat_dyn</vt:lpstr>
      <vt:lpstr>_crmimp_dyn</vt:lpstr>
      <vt:lpstr>_crtxt_dyn</vt:lpstr>
      <vt:lpstr>_depmilp</vt:lpstr>
      <vt:lpstr>_depmimp_AU</vt:lpstr>
      <vt:lpstr>_depmimp_dyn</vt:lpstr>
      <vt:lpstr>_depmisa</vt:lpstr>
      <vt:lpstr>_mimp_dyn</vt:lpstr>
      <vt:lpstr>_nom_E101</vt:lpstr>
      <vt:lpstr>_nom_E102</vt:lpstr>
      <vt:lpstr>_nom_E103</vt:lpstr>
      <vt:lpstr>_pnf_dyn</vt:lpstr>
      <vt:lpstr>_pnfdat_dyn</vt:lpstr>
      <vt:lpstr>_pnftxt_dyn</vt:lpstr>
      <vt:lpstr>_S_MACQ</vt:lpstr>
      <vt:lpstr>_S_MACQd</vt:lpstr>
      <vt:lpstr>_S_MCLI</vt:lpstr>
      <vt:lpstr>_S_MCLId</vt:lpstr>
      <vt:lpstr>_S_MILP</vt:lpstr>
      <vt:lpstr>_S_MIMA</vt:lpstr>
      <vt:lpstr>_S_MIMP</vt:lpstr>
      <vt:lpstr>_S_MIMP_AU</vt:lpstr>
      <vt:lpstr>_S_MISA</vt:lpstr>
      <vt:lpstr>_S_MLOA</vt:lpstr>
      <vt:lpstr>_S_MLOAd</vt:lpstr>
      <vt:lpstr>_S_MLOC</vt:lpstr>
      <vt:lpstr>_S_MLOCd</vt:lpstr>
      <vt:lpstr>_S_MPCI</vt:lpstr>
      <vt:lpstr>_S_MPNF</vt:lpstr>
      <vt:lpstr>_S_MPNFT</vt:lpstr>
      <vt:lpstr>_S_MPNFT1</vt:lpstr>
      <vt:lpstr>_S_MPNFT2</vt:lpstr>
      <vt:lpstr>_S_MPRA</vt:lpstr>
      <vt:lpstr>_S_MPRO</vt:lpstr>
      <vt:lpstr>_S_MRCANV</vt:lpstr>
      <vt:lpstr>_S_MVCC</vt:lpstr>
      <vt:lpstr>Notice_F11_1_web</vt:lpstr>
      <vt:lpstr>Notice_F11_2_web</vt:lpstr>
      <vt:lpstr>Notice_F11_3_web</vt:lpstr>
      <vt:lpstr>'10.1 Ventilation clients (1)'!Zone_d_impression</vt:lpstr>
      <vt:lpstr>'10.2 Ventilation clients (2)'!Zone_d_impression</vt:lpstr>
      <vt:lpstr>'10.3 Ventilation clients (3)'!Zone_d_impression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Idrissa Ndiaye</cp:lastModifiedBy>
  <dcterms:created xsi:type="dcterms:W3CDTF">2005-03-23T10:08:08Z</dcterms:created>
  <dcterms:modified xsi:type="dcterms:W3CDTF">2026-08-06T13:10:38Z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